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https://d.docs.live.net/ad4a4da411058347/Área de Trabalho/TJAM/LIMPEZA CAPITAL E INTERIOR/"/>
    </mc:Choice>
  </mc:AlternateContent>
  <xr:revisionPtr revIDLastSave="0" documentId="8_{2BEF91DD-9411-46C1-97F0-F7543C827EBC}" xr6:coauthVersionLast="47" xr6:coauthVersionMax="47" xr10:uidLastSave="{00000000-0000-0000-0000-000000000000}"/>
  <bookViews>
    <workbookView xWindow="-108" yWindow="-108" windowWidth="23256" windowHeight="12456" xr2:uid="{00000000-000D-0000-FFFF-FFFF00000000}"/>
  </bookViews>
  <sheets>
    <sheet name="COMPOSIÇÃO AGENTE DE LIMPEZA" sheetId="1" r:id="rId1"/>
    <sheet name="UNIFORMES" sheetId="2" r:id="rId2"/>
    <sheet name="FERRAMENTAL" sheetId="3" r:id="rId3"/>
    <sheet name="INSUMOS" sheetId="4" r:id="rId4"/>
    <sheet name="EPI" sheetId="5" r:id="rId5"/>
    <sheet name="ASSISTENCIA SOCIAL" sheetId="6" r:id="rId6"/>
    <sheet name="ALIMENTAÇÃO" sheetId="7" r:id="rId7"/>
    <sheet name="TRANSPORTE" sheetId="8" r:id="rId8"/>
    <sheet name="VALOR GLOBAL" sheetId="9" r:id="rId9"/>
    <sheet name="Planilha18" sheetId="10" r:id="rId10"/>
    <sheet name="Planilha19" sheetId="11" r:id="rId11"/>
    <sheet name="Planilha20" sheetId="12" r:id="rId12"/>
    <sheet name="Planilha14" sheetId="13" r:id="rId1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uri="GoogleSheetsCustomDataVersion1">
      <go:sheetsCustomData xmlns:go="http://customooxmlschemas.google.com/" r:id="rId17" roundtripDataSignature="AMtx7mhRBAGwuna6MpP05Ghit4AR5z3u2A=="/>
    </ext>
  </extLst>
</workbook>
</file>

<file path=xl/calcChain.xml><?xml version="1.0" encoding="utf-8"?>
<calcChain xmlns="http://schemas.openxmlformats.org/spreadsheetml/2006/main">
  <c r="G7" i="9" l="1"/>
  <c r="G6" i="9"/>
  <c r="G8" i="9" s="1"/>
  <c r="G9" i="9" s="1"/>
  <c r="E12" i="8"/>
  <c r="E8" i="8"/>
  <c r="E13" i="8" s="1"/>
  <c r="E10" i="7"/>
  <c r="G9" i="5"/>
  <c r="G8" i="5"/>
  <c r="G7" i="5"/>
  <c r="G6" i="5"/>
  <c r="G5" i="5"/>
  <c r="G11" i="5" s="1"/>
  <c r="G13" i="5" s="1"/>
  <c r="E118" i="1" s="1"/>
  <c r="G63" i="4"/>
  <c r="G62" i="4"/>
  <c r="G61" i="4"/>
  <c r="G60" i="4"/>
  <c r="G59" i="4"/>
  <c r="B59" i="4"/>
  <c r="B60" i="4" s="1"/>
  <c r="B61" i="4" s="1"/>
  <c r="B62" i="4" s="1"/>
  <c r="B63" i="4" s="1"/>
  <c r="G58" i="4"/>
  <c r="B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B6" i="4"/>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G5" i="4"/>
  <c r="G65" i="4" s="1"/>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B9" i="3"/>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G8" i="3"/>
  <c r="B8" i="3"/>
  <c r="G7" i="3"/>
  <c r="B7" i="3"/>
  <c r="G6" i="3"/>
  <c r="G5" i="3"/>
  <c r="G51" i="3" s="1"/>
  <c r="G11" i="2"/>
  <c r="G13" i="2" s="1"/>
  <c r="E116" i="1" s="1"/>
  <c r="G9" i="2"/>
  <c r="B9" i="2"/>
  <c r="G8" i="2"/>
  <c r="B8" i="2"/>
  <c r="G7" i="2"/>
  <c r="G6" i="2"/>
  <c r="G5" i="2"/>
  <c r="D131" i="1"/>
  <c r="E110" i="1"/>
  <c r="D96" i="1"/>
  <c r="D82" i="1"/>
  <c r="D83" i="1" s="1"/>
  <c r="D81" i="1"/>
  <c r="D80" i="1"/>
  <c r="E63" i="1"/>
  <c r="D56" i="1"/>
  <c r="D40" i="1"/>
  <c r="D39" i="1"/>
  <c r="D41" i="1" s="1"/>
  <c r="E26" i="1"/>
  <c r="G53" i="3" l="1"/>
  <c r="G52" i="3"/>
  <c r="M70" i="4"/>
  <c r="G69" i="4"/>
  <c r="E119" i="1" s="1"/>
  <c r="D98" i="1"/>
  <c r="E15" i="8"/>
  <c r="E61" i="1" s="1"/>
  <c r="D42" i="1"/>
  <c r="D43" i="1" s="1"/>
  <c r="E28" i="1"/>
  <c r="E29" i="1"/>
  <c r="E30" i="1"/>
  <c r="D85" i="1"/>
  <c r="D97" i="1"/>
  <c r="E31" i="1"/>
  <c r="E11" i="7"/>
  <c r="E13" i="7" s="1"/>
  <c r="E62" i="1" s="1"/>
  <c r="E27" i="1"/>
  <c r="E32" i="1" s="1"/>
  <c r="E92" i="1" l="1"/>
  <c r="E96" i="1" s="1"/>
  <c r="E81" i="1"/>
  <c r="E53" i="1"/>
  <c r="E52" i="1"/>
  <c r="E48" i="1"/>
  <c r="E80" i="1"/>
  <c r="E51" i="1"/>
  <c r="E94" i="1"/>
  <c r="E84" i="1"/>
  <c r="E50" i="1"/>
  <c r="E95" i="1"/>
  <c r="E93" i="1"/>
  <c r="E49" i="1"/>
  <c r="E55" i="1"/>
  <c r="E135" i="1"/>
  <c r="E54" i="1"/>
  <c r="E82" i="1"/>
  <c r="E40" i="1"/>
  <c r="E39" i="1"/>
  <c r="E83" i="1"/>
  <c r="E97" i="1"/>
  <c r="E42" i="1"/>
  <c r="E67" i="1"/>
  <c r="E74" i="1" s="1"/>
  <c r="G55" i="3"/>
  <c r="G59" i="3" s="1"/>
  <c r="E117" i="1" s="1"/>
  <c r="E120" i="1" s="1"/>
  <c r="E139" i="1" l="1"/>
  <c r="E98" i="1"/>
  <c r="E109" i="1" s="1"/>
  <c r="E111" i="1" s="1"/>
  <c r="E138" i="1" s="1"/>
  <c r="E85" i="1"/>
  <c r="E137" i="1" s="1"/>
  <c r="E56" i="1"/>
  <c r="E73" i="1" s="1"/>
  <c r="E41" i="1"/>
  <c r="E43" i="1" s="1"/>
  <c r="E72" i="1" s="1"/>
  <c r="E75" i="1" s="1"/>
  <c r="E136" i="1" s="1"/>
  <c r="E140" i="1" s="1"/>
  <c r="E125" i="1" l="1"/>
  <c r="E126" i="1" l="1"/>
  <c r="E129" i="1" l="1"/>
  <c r="E128" i="1"/>
  <c r="E131" i="1" s="1"/>
  <c r="E141" i="1" s="1"/>
  <c r="E142" i="1" s="1"/>
  <c r="E144" i="1" s="1"/>
  <c r="E130" i="1"/>
</calcChain>
</file>

<file path=xl/sharedStrings.xml><?xml version="1.0" encoding="utf-8"?>
<sst xmlns="http://schemas.openxmlformats.org/spreadsheetml/2006/main" count="537" uniqueCount="352">
  <si>
    <t>PLANILHA DE CUSTOS E FORMAÇÃO DE PREÇO DE MÃO DE OBRA</t>
  </si>
  <si>
    <t>DESCRIÇÃO DOS SERVIÇOS</t>
  </si>
  <si>
    <t>A</t>
  </si>
  <si>
    <t>DATA DE APRESENTAÇÃO DA PROPOSTA</t>
  </si>
  <si>
    <t>B</t>
  </si>
  <si>
    <t>MUNICÍPIO/UF</t>
  </si>
  <si>
    <t>MANAUS/AM</t>
  </si>
  <si>
    <t>C</t>
  </si>
  <si>
    <t>ANO DO ACORDO, CONVENÇÃO OU DISSÍDIO COLETIVO</t>
  </si>
  <si>
    <t>CCT SEEAC - AM000546/2021</t>
  </si>
  <si>
    <t>D</t>
  </si>
  <si>
    <t>Nº DE MESES DE EXECUÇÃO CONTRATUAL</t>
  </si>
  <si>
    <t>IDENTIFICAÇÃO DO SERVIÇO</t>
  </si>
  <si>
    <t>TIPO DE SERVIÇO</t>
  </si>
  <si>
    <t>UNIDADE</t>
  </si>
  <si>
    <t>QUANT. TOTAL</t>
  </si>
  <si>
    <t>LIMPEZA/CONSERVAÇÃO/HIGIENIZAÇÃO</t>
  </si>
  <si>
    <t>Posto</t>
  </si>
  <si>
    <t>DADOS PARA COMPOSIÇÃO DOS CUSTOS REFERENTES À MÃO-DE-OBRA</t>
  </si>
  <si>
    <t>TIPO DE SERVIÇO (mesmo serviço com características distintas)</t>
  </si>
  <si>
    <t>LIMPEZA/CONSERVAÇÃO</t>
  </si>
  <si>
    <t>CLASSIFICAÇÃO BRASILEIRA DE OCUPAÇÕES (CBO)</t>
  </si>
  <si>
    <t>5143-20</t>
  </si>
  <si>
    <t>SALÁRIO NORMATIVO DA CATEGORIA PROFISSIONAL</t>
  </si>
  <si>
    <t>INSIRA O SALÁRIO</t>
  </si>
  <si>
    <t>CATEGORIA PROFISSIONAL (vinculada à execução contratual)</t>
  </si>
  <si>
    <t>AGENTE DE LIMPEZA</t>
  </si>
  <si>
    <t>E</t>
  </si>
  <si>
    <t>DATA BASE DA CATEGORIA (dia/mês/ano)</t>
  </si>
  <si>
    <t>MÓDULO 1 – COMPOSIÇÃO DA REMUNERAÇÃO</t>
  </si>
  <si>
    <t xml:space="preserve"> COMPOSIÇÃO DA REMUNERAÇÃO</t>
  </si>
  <si>
    <t>%</t>
  </si>
  <si>
    <t>VALOR (R$)</t>
  </si>
  <si>
    <t>1.1</t>
  </si>
  <si>
    <t>SALÁRIO BASE NORMATIVO</t>
  </si>
  <si>
    <t>1.2</t>
  </si>
  <si>
    <t xml:space="preserve">ADICIONAL DE PERICULOSIDADE </t>
  </si>
  <si>
    <t>1.3</t>
  </si>
  <si>
    <t xml:space="preserve">ADICIONAL DE INSALUBRIDADE </t>
  </si>
  <si>
    <t>1.4</t>
  </si>
  <si>
    <t>ADICIONAL NOTURNO</t>
  </si>
  <si>
    <t>1.5</t>
  </si>
  <si>
    <t>ADICIONAL DE HORA NOTURNA REDUZIDA</t>
  </si>
  <si>
    <t>1.6</t>
  </si>
  <si>
    <t>OUTROS (INTERVALO DE INTRAJORNADA)</t>
  </si>
  <si>
    <t xml:space="preserve">REMUNERAÇÃO BÁSICA TOTAL </t>
  </si>
  <si>
    <t>MÓDULO 2 – ENCARGOS E BENEFÍCIOS ANUAIS, MENSAIS E DIÁRIOS</t>
  </si>
  <si>
    <t>SUBMÓDULO 2.1 – 13°  SALÁRIO, FÉRIAS, E ADICIONAL DE FÉRIAS</t>
  </si>
  <si>
    <t>2.1</t>
  </si>
  <si>
    <t>13 ° SALÁRIO, FÉRIAS E ADICIONAL DE FÉRIAS</t>
  </si>
  <si>
    <t>2.1.1</t>
  </si>
  <si>
    <t>13° (DÉCIMO TERCEIRO) SALÁRIO</t>
  </si>
  <si>
    <t>2.1.2</t>
  </si>
  <si>
    <t>FÉRIAS E ADICIONAL DE FÉRIAS</t>
  </si>
  <si>
    <t>SUBTOTAL</t>
  </si>
  <si>
    <t>2.1.3</t>
  </si>
  <si>
    <t>INCIDÊNCIA DOS ENCARGOS PREVISTOS NO SUBMÓDULO 2.2 SOBRE 13º SALÁRIO, FÉRIAS E ADICIONAL DE FÉRIAS</t>
  </si>
  <si>
    <t xml:space="preserve">TOTAL </t>
  </si>
  <si>
    <t>SUBMÓDULO 2.2 –  ENCARGOS PREVIDENCIÁRIOS (GPS), FGTS E OUTRAS CONTRIBUIÇÕES</t>
  </si>
  <si>
    <t>2.2</t>
  </si>
  <si>
    <t xml:space="preserve"> GPS, FGTS E OUTRAS CONTRIBUIÇÕES</t>
  </si>
  <si>
    <t>2.2.1</t>
  </si>
  <si>
    <t xml:space="preserve">INSS </t>
  </si>
  <si>
    <t>2.2.2</t>
  </si>
  <si>
    <t>SALÁRIO EDUCAÇÃO</t>
  </si>
  <si>
    <t>2.2.3</t>
  </si>
  <si>
    <t>SEG. ACID. NO TRAB – RAT x FAP AJUSTADO</t>
  </si>
  <si>
    <t>INSIRA O PERCENTUAL APLICÁVEL CONFORME GFIP</t>
  </si>
  <si>
    <t>2.2.4</t>
  </si>
  <si>
    <t>SESC OU SESI</t>
  </si>
  <si>
    <t>2.2.5</t>
  </si>
  <si>
    <t>SENAI – SENAC</t>
  </si>
  <si>
    <t>2.2.6</t>
  </si>
  <si>
    <t>SEBRAE</t>
  </si>
  <si>
    <t>2.2.7</t>
  </si>
  <si>
    <t>INCRA</t>
  </si>
  <si>
    <t>2.2.8</t>
  </si>
  <si>
    <t>FGTS</t>
  </si>
  <si>
    <t>SUBMÓDULO 2.3 – BENEFÍCIOS MENSAIS E DIÁRIOS</t>
  </si>
  <si>
    <t>2.3</t>
  </si>
  <si>
    <t xml:space="preserve">  BENEFÍCIOS MENSAIS E DIÁRIOS</t>
  </si>
  <si>
    <t>INSIRA OS VALORES CONFORME CCT APLICÁVEL</t>
  </si>
  <si>
    <t>2.3.1</t>
  </si>
  <si>
    <t xml:space="preserve">CUSTO MENSAL DE TRANSPORTE </t>
  </si>
  <si>
    <t>2.3.2</t>
  </si>
  <si>
    <t>CUSTO MÉDIO MENSAL COM ALIMENTAÇÃO</t>
  </si>
  <si>
    <t>2.3.3</t>
  </si>
  <si>
    <t xml:space="preserve">CESTA BÁSICA </t>
  </si>
  <si>
    <t>2.3.4</t>
  </si>
  <si>
    <t>AMPARO FAMILIAR</t>
  </si>
  <si>
    <t>2.3.5</t>
  </si>
  <si>
    <t>QUALIFICAÇÃO PROFISSIONAL</t>
  </si>
  <si>
    <t>2.3.6</t>
  </si>
  <si>
    <t>PLANO ODONTOLÓGICO</t>
  </si>
  <si>
    <t>VALOR TOTAL DE BENEFÍCIOS MENSAIS E DIÁRIOS</t>
  </si>
  <si>
    <t>QUADRO – RESUMO DO MÓDULO 2 – ENCARGOS E BENEFÍCIOS ANUAIS, MENSAIS E DIÁRIOS</t>
  </si>
  <si>
    <t xml:space="preserve"> ENCARGOS E BENEFÍCIOS ANUAIS, MENSAIS E DIÁRIOS</t>
  </si>
  <si>
    <t>GPS, FGTS E OUTRAS CONTRIBUIÇÕES</t>
  </si>
  <si>
    <t>BENEFÍCIOS MENSAIS E DIÁRIOS</t>
  </si>
  <si>
    <t>MÓDULO 3 – PROVISÃO PARA RESCISÃO</t>
  </si>
  <si>
    <t>PROVISÃO PARA RESCISÃO</t>
  </si>
  <si>
    <t>PERCENTUAIS SUSCETÍVEIS DE ALTERAÇÃO DE ACORDO COM A SITUAÇÃO DA EMPRESA</t>
  </si>
  <si>
    <t>3.1</t>
  </si>
  <si>
    <t>AVISO PRÉVIO INDENIZADO</t>
  </si>
  <si>
    <t>3.2</t>
  </si>
  <si>
    <t>INCIDÊNCIA DO FGTS SOBRE O AVISO PRÉVIO INDENIZADO</t>
  </si>
  <si>
    <t>3.4</t>
  </si>
  <si>
    <t>AVISO PRÉVIO TRABALHADO</t>
  </si>
  <si>
    <t>3.5</t>
  </si>
  <si>
    <t>INCIDÊNCIA DOS ENCARGOS DO SUBMÓDULO 2.2 SOBRE O AVISO PRÉVIO TRABALHADO</t>
  </si>
  <si>
    <t>3.6</t>
  </si>
  <si>
    <t>MULTA DO FGTS  SOBRE O AVISO PRÉVIO INDENIZADO E TRABALHADO</t>
  </si>
  <si>
    <t>DEVE OBSERVAR A RESOLUÇÃO Nº 8/2021 DO TJAM</t>
  </si>
  <si>
    <t>MÓDULO 4 -  CUSTO DE REPOSIÇÃO DO PROFISSIONAL AUSENTE</t>
  </si>
  <si>
    <t>SUBMÓDULO 4.1 AUSÊNCIAS LEGAIS</t>
  </si>
  <si>
    <t>4.1</t>
  </si>
  <si>
    <t>AUSÊNCIAS LEGAIS</t>
  </si>
  <si>
    <t>PERCENTUAIS A SEREM PREENCHIDOS DE ACORDO COM A SITUAÇÃO DA EMPRESA</t>
  </si>
  <si>
    <t>4.1.1</t>
  </si>
  <si>
    <t>4.1.2</t>
  </si>
  <si>
    <t>LICENÇA PATERNIDADE</t>
  </si>
  <si>
    <t>4.1.3</t>
  </si>
  <si>
    <t>AUSÊNCIA POR ACIDENTE DE TRABALHO</t>
  </si>
  <si>
    <t>4.1.4</t>
  </si>
  <si>
    <t>AFASTAMENTO MATERNIDADE</t>
  </si>
  <si>
    <t>4.1.5</t>
  </si>
  <si>
    <t>INCIDÊNCIA DOS ENCARGOS PREVISTOS NO SUBMÓDULO 2.2 SOBRE O CUSTO DE REPOSIÇÃO PROFISSIONAL</t>
  </si>
  <si>
    <t>``</t>
  </si>
  <si>
    <t>SUBMÓDULO 4.2 – INTRAJORNADA</t>
  </si>
  <si>
    <t>4.2</t>
  </si>
  <si>
    <t>INTRAJORNADA</t>
  </si>
  <si>
    <t>4.2.1</t>
  </si>
  <si>
    <t>INTERVALO PARA REPOUSO OU ALIMENTAÇÃO</t>
  </si>
  <si>
    <t>QUADRO – RESUMO DO MÓDULO 4 – CUSTO DE REPOSIÇÃO DO PROFISSIONAL AUSENTE</t>
  </si>
  <si>
    <t>CUSTO DE REPOSIÇÃO POR PROFISSIONAL AUSENTE</t>
  </si>
  <si>
    <t xml:space="preserve">4.2 </t>
  </si>
  <si>
    <t>MÓDULO 5 – INSUMOS DIVERSOS</t>
  </si>
  <si>
    <t xml:space="preserve"> INSUMOS DIVERSOS</t>
  </si>
  <si>
    <t>5.1</t>
  </si>
  <si>
    <t xml:space="preserve">CUSTO MÉDIO MENSAL DE UNIFORME </t>
  </si>
  <si>
    <t>5.2</t>
  </si>
  <si>
    <t xml:space="preserve">CUSTO MENSAL DE MANUT. E DEPREC. DE  EQUIPAMENTOS </t>
  </si>
  <si>
    <t>5.3</t>
  </si>
  <si>
    <t xml:space="preserve">CUSTO MÉDIO MENSAL DE EPI´S </t>
  </si>
  <si>
    <t>5.4</t>
  </si>
  <si>
    <t>CUSTO MÉDIO MENSAL COM INSUMOS DE LIMPEZA</t>
  </si>
  <si>
    <t>MÓDULO 6 – CUSTOS INDIRETOS, TRIBUTOS E LUCRO</t>
  </si>
  <si>
    <t>PLANILHA REALIZADA COM BASE NO REGIME DE TRIBUTAÇÃO PELO LUCRO PRESUMIDO - CADA EMPRESA DEVE USAR O REGIME QUE SE ENQUADRA NA SUA SITUAÇÃO</t>
  </si>
  <si>
    <t>CUSTOS INDIRETOS, TRIBUTOS E LUCRO</t>
  </si>
  <si>
    <t>6.1</t>
  </si>
  <si>
    <t>CUSTOS INDIRETOS</t>
  </si>
  <si>
    <t>PERCENTUAL PREENCHIDO DE ACORDO COM A SITUAÇÃO DA EMPRESA</t>
  </si>
  <si>
    <t>6.2</t>
  </si>
  <si>
    <t>LUCRO</t>
  </si>
  <si>
    <t>6.3</t>
  </si>
  <si>
    <t>TRIBUTOS</t>
  </si>
  <si>
    <t>6.3.1</t>
  </si>
  <si>
    <t xml:space="preserve"> PIS</t>
  </si>
  <si>
    <t>6.3.2</t>
  </si>
  <si>
    <t>CONFINS</t>
  </si>
  <si>
    <t>6.3.3</t>
  </si>
  <si>
    <t>ISS</t>
  </si>
  <si>
    <t>QUADRO - RESUMO DO CUSTO TOTAL MENSAL DO AGENTE DE LIMPEZA</t>
  </si>
  <si>
    <t>MÓDULO 3  - PROVISÃO PARA RESCISÃO</t>
  </si>
  <si>
    <t xml:space="preserve">MÓDULO 4 – CUSTO DE REPOSIÇÃO DO PROFISSIONAL AUSENTE </t>
  </si>
  <si>
    <t>SUBTOTAL (A + B + C + D + E)</t>
  </si>
  <si>
    <t>F</t>
  </si>
  <si>
    <t>VALOR DO CUSTO TOTAL MENSAL POR  EMPREGADO</t>
  </si>
  <si>
    <t>VALOR DO CUSTO TOTAL ANUAL POR EMPREGADO</t>
  </si>
  <si>
    <t xml:space="preserve">UNIFORMES </t>
  </si>
  <si>
    <t>Item</t>
  </si>
  <si>
    <t>Descrição</t>
  </si>
  <si>
    <t>Unidade</t>
  </si>
  <si>
    <t xml:space="preserve">Valor Médio </t>
  </si>
  <si>
    <t>Qtde Anual</t>
  </si>
  <si>
    <t>Valor Total</t>
  </si>
  <si>
    <t>BLUSA GOLA ESPORTE, DE GABARDINE, BRIM OU ALGODÃO, NAS CORES CINZA OU PRETA, COM ZÍPER OU BOTÕES NA FRENTE, DOIS BOLSOS NAS LATERAIS INFERIORES E EMBLEMA DA EMPRESA NO LADO ESQUERDO SUPERIOR.</t>
  </si>
  <si>
    <t>Unid.</t>
  </si>
  <si>
    <t>BOTA 07 LÉGUAS, CONFECCIONADA EM PVC.</t>
  </si>
  <si>
    <t>CALÇA COMPRIDA COM ZÍPER OU ELÁSTICO, DE GABARDINE, BRIM OU ALGODÃO, NAS CORES CINZA OU PRETA.</t>
  </si>
  <si>
    <t>CRACHÁ DE POLIESTER / PVC</t>
  </si>
  <si>
    <t>MEIA DE ALGODÃO OU POLIESTER, COR NEUTRA.</t>
  </si>
  <si>
    <t>Par</t>
  </si>
  <si>
    <t>Custo Total Anual de Uniformes</t>
  </si>
  <si>
    <t>Custo Total Mensal de Uniformes</t>
  </si>
  <si>
    <t>EQUIPAMENTOS DE LIMPEZA/HIGIENIZAÇÃO</t>
  </si>
  <si>
    <t>Qtde.</t>
  </si>
  <si>
    <t>Andaime ajustável de ferro 6 metros com travejamento (aquisição)</t>
  </si>
  <si>
    <t>municípios</t>
  </si>
  <si>
    <t>Aspirador de pó e água, tipo industrial 110V ou bivolt, 18 a 22 litros, com potência de 1600 W</t>
  </si>
  <si>
    <t>agentes de limpeza</t>
  </si>
  <si>
    <t>Aspirador vertical industrial para áreas densas de mobília com cabo elétrico flexível de no mínimo 5m. Potência mínima de 1200 W, com 3 acessórios e sucção para limpeza de pisos, tapetes, carpetes e estofados, com acessório para cantos e frestas, saco coletor lavável, reservatório de pó de no mínimo 2 litros, 110V, 127V ou Bivolt.</t>
  </si>
  <si>
    <t>maiores comarcas</t>
  </si>
  <si>
    <t>Balde plástico, com carrinho, capacidade 20 litros</t>
  </si>
  <si>
    <t>Cesto de lixo de 15 litros</t>
  </si>
  <si>
    <t>Desentupidor de vaso sanitário com cabo</t>
  </si>
  <si>
    <t>mais de 02 agentes</t>
  </si>
  <si>
    <t>Dispenser para papel higiênico</t>
  </si>
  <si>
    <t>Dispenser para papel higiênico interfolhado</t>
  </si>
  <si>
    <t>Dispenser para papel toalha</t>
  </si>
  <si>
    <t>Dispenser/Recipiente com mola para sabonete líquido e álcool em gel.</t>
  </si>
  <si>
    <t>Enceradeira industrial para lavagem, com escova de 350mm, 110V, 127V ou bivolt</t>
  </si>
  <si>
    <t>Enceradeira industrial para lavagem, com escova de 440mm, 110V, 127V ou bivolt</t>
  </si>
  <si>
    <t>Escada articulada de 14 degraus de alumínio</t>
  </si>
  <si>
    <t>Escada com 06 degraus de alumínio</t>
  </si>
  <si>
    <t>Escova média de mão</t>
  </si>
  <si>
    <t>Escova para limpeza de vaso sanitário</t>
  </si>
  <si>
    <t>Espanador eletrostático</t>
  </si>
  <si>
    <t>Espátula média</t>
  </si>
  <si>
    <t>Kit Carrinho Funcional de Limpeza completo: 01 carrinho funcional de limpeza c/ capacidade 80 Litros (saco); 01 balde espremedor para duas águas de 30 Litros; 01 pá plástica p/ lixo; 01 placa de sinalização piso molhado; 01 conjunto Mop Úmido de 320g cru, com cabo em alumínio.</t>
  </si>
  <si>
    <t>Lavadora extratora industrial para lavagem de carpetes, potência 1600W, 25L, 110V, 127V ou bivolt</t>
  </si>
  <si>
    <t>Mangueira reforçada de borracha, de alumínio (100m), ¾”, com adaptador e esguicho.</t>
  </si>
  <si>
    <t>Mangueira reforçada de borracha, de alumínio, (50m), ¾”, com adaptador e esguicho</t>
  </si>
  <si>
    <t>Máquina de limpeza de alta pressão, 110V, 127V ou bivolt, mínimo 1500W para limpeza de pátios, calçadas, pisos pavimentados, fachadas e outros.</t>
  </si>
  <si>
    <t>MOP para vidro até 7,5m</t>
  </si>
  <si>
    <t>MOP pó completo para limpeza de piso</t>
  </si>
  <si>
    <t>MOP úmido completo para limpeza de piso</t>
  </si>
  <si>
    <t>Pá de lixo com caixa de plástico com cabo de 80cm em polipropileno</t>
  </si>
  <si>
    <t>Placa de identificação de serviço PVC (altura 65cm, largura 35cm)</t>
  </si>
  <si>
    <t>PULVERIZADOR DE 1Litro COM BORRIFADOR
 Fabricado em plástico. Capacidade do frasco: 1 Litro. Sem mecanismo de compressão. Modelo manual de uso doméstico. Não utilizável em pulverizações que envolvam produtos químicos como ácidos, tintas ou solventes. Sistema de acionamento: gatilho. Bico com jato regulável.</t>
  </si>
  <si>
    <t>Rastelo de plástico, com 27 dentes aproximadamente , com cabo de 1.20cm.</t>
  </si>
  <si>
    <t>Refil MOP pó profissional 60x15CM</t>
  </si>
  <si>
    <t>Refil MOP úmido profissional 300 gramas</t>
  </si>
  <si>
    <t>Rodo com 02 borrachas 40 cm - cabo longo inox, com cabo de 1.20 cm</t>
  </si>
  <si>
    <t>Rodo com 02 borrachas, de 60cm de largura, com cabo de 1.20 cm</t>
  </si>
  <si>
    <t>Rodo esfregão abrasivo</t>
  </si>
  <si>
    <t>Rodo mágico para limpeza</t>
  </si>
  <si>
    <t>Rodo para limpeza de vidro cabo até 7,5 m</t>
  </si>
  <si>
    <t>Soprador (silencioso) à Bateria de 18V, com carregador bivolt, com bateria de autonomia de 5.0 Ah.</t>
  </si>
  <si>
    <t>Vassoura de Pelo – 40 cm largura, com cabo de 1.20 cm</t>
  </si>
  <si>
    <t>Vassoura de Pelo – 60 cm c/ cabo, com cabo de 1.20 cm</t>
  </si>
  <si>
    <t>Vassoura de teto para vasculho</t>
  </si>
  <si>
    <t>Vassoura gari de nylon, com cabo de 1.20 cm</t>
  </si>
  <si>
    <t>Vassoura gari piaçava, com cabo de 1.20 cm</t>
  </si>
  <si>
    <t>Vassoura tipo escovão com cabo</t>
  </si>
  <si>
    <t>Vassourinha para limpar vaso sanitário</t>
  </si>
  <si>
    <t>Custo Total dos Equipamentos (R$)</t>
  </si>
  <si>
    <t>Valor da Manutenção Mensal (0,5%)</t>
  </si>
  <si>
    <t>Valor de Depreciação Mensal (0,833%)</t>
  </si>
  <si>
    <t>Total Manutenção + Depreciação Mensal (R$)</t>
  </si>
  <si>
    <t>Número Total de funcionários do Contrato</t>
  </si>
  <si>
    <t>(Total Manutenção + Depreciação Mensal (R$))/funcionário</t>
  </si>
  <si>
    <t>INSUMOS DE LIMPEZA</t>
  </si>
  <si>
    <t>Qtde. Mensal</t>
  </si>
  <si>
    <t>ALCOOL GEL 70% (GALÃO DE 5 L) 
Gel à base de álcool hidratado a 70% INPM com ação antisséptica, transparente, incolor. Não tóxico. Seca rápido com hidratante. Aprovado pela ANVISA. Embalagem com frasco com capacidade de 5 litros, com válvula pump. Com as seguintes características:   Aparência: Gel Límpido; Composição: Álcool etílico e água; Princípio Ativo: Álcool etílico 70% . Contendo informações do produto, dados do fabricante, número do lote, data de fabricação e prazo de validade.</t>
  </si>
  <si>
    <t>GL</t>
  </si>
  <si>
    <t>ÁLCOOL LÍQUIDO 70% (GALÃO DE 5 L) 
Líquido à base de álcool hidratado a 70% INPM com ação antisséptica, transparente, incolor. Não tóxico. Aprovado pela ANVISA. Embalagem com frasco com capacidade de 5 litros. Com as seguintes características: Aparência: Líquido Límpido; Composição: Álcool etílico e água; Princípio Ativo: Álcool etílico 70% . Contendo informações do produto, dados do fabricante, número do lote, data de fabricação e prazo de validade.</t>
  </si>
  <si>
    <t>CERA LÍQUIDA (GALÃO DE 5L)
Cera líquida incolor, tampa rosqueável, para ladrilhos e pisos laváveis, perfume floral, autobrilho e secagem rápida, dispensa uso de enceradeira.</t>
  </si>
  <si>
    <t>DESINFETANTE CONCENTRADO (GALÃO DE 5L) 1:200
Desinfetante de alta diluição (1:200). Desinfetante à base de quaternário de amônio de baixa toxicidade. Eficaz, na redução do número de microrganismos, com classificação de desinfetante seguro por baixa toxicidade e por efeito microbicida rápido e de fácil manipulação e aplicação. Embalagem de 5 litros.</t>
  </si>
  <si>
    <t>DESINFETANTE DILUÍDO (GALÃO DE 20L)
Desinfetante, composição à base de quaternário de amônio, princípio ativo didecildimetilamónio + biguanida + tensoativos, teor ativo teor ativo cerca de 0,1%, forma física solução aquosa. Embalagem de 20L.</t>
  </si>
  <si>
    <t>DESINFETANTE DILUÍDO (GALÃO DE 5L)
Desinfetante, composição à base de quaternário de amônio, princípio ativo didecildimetilamónio + biguanida + tensoativos, teor ativo teor ativo cerca de 0,1%, forma física solução aquosa. Embalagem de 5L.</t>
  </si>
  <si>
    <t>DESINFETANTE MULTIUSO (frasco de 500 ml)
 Desinfetante multi uso, sem enxágue, incolor, fragrância suave, indicado para limpeza e higienização. Frasco plástico resistente com 500 ml. Com tampa tipo flip top. Biodegradável. Composto por linear alquil benzeno sulfonato de sódio; Tensoativo não iônico; Alcalinizante; Sequestrante; solubilizante; Éter glicólico; Álcool; Perfume e água . Rótulo contendo informações do produto e dados do fabricante.</t>
  </si>
  <si>
    <t>UND</t>
  </si>
  <si>
    <t>DESODORIZADOR DE AR(spray) 360 ML
Desodorizador de ar, não contendo CFC- clorofluorcarbono, produto saneante notificado na ANVISA, purificador de ambientes em forma de aerosol, fragrância agradável.
Na embalagem deverão constar informações
do produto e dados do fabricante. Odor: talco e lavanda.</t>
  </si>
  <si>
    <t>DETERGENTE (FRASCO DE 500ML)
DETERGENTE NEUTRO LÍQUIDO CONCENTRADO Uso doméstico. Com pH 6,5 -7,5 ( produto puro), ponto de fulgor &gt; 100º C, densidade (a 25ºC) 1,02g/cm3, com solubilidade na água, c/ associação de tensoativos aniônicos entre 6 e 10% com coadjuvantes, com níveis reduzidos e aceitáveis de irritabilidade e toxicidade. Fórmula biodegradável &gt; 95% sem formação excessiva de espuma. Apresentação: aspecto líquido viscoso transparente, cor amarelo, isento de fragrância. Características adicionais: Composição que proporciona economia e rendimento do produto. Aplicação: limpeza de louças, panelas e utensílios de cozinha, com alto poder de limpeza em sua composição garantindo a completa remoção de sujidades, sem danificar a pele dos usuários. Apresentação frasco anatômico com 500 ml, firme e fácil de usar. Registro no Ministério da Saúde.</t>
  </si>
  <si>
    <t>DETERGENTE CONCENTRADO (GALÃO DE 5 L) 1:100
Detergente líquido clorado, alcalino, com PH 11 a 14 indicado para higienização de utensílios, o produto deverá ter ação bactericida, remover gorduras, amido e resíduos de natureza proteica e conter sequestrantes para evitar incrustações de cálcio e outros minerais e apresentar baixo teor de espuma, acondicionado em galão de 5 litros (embalagem com dados de identificação do produto, marca do fabricante, data de fabricação, prazo de validade e nº de registro).</t>
  </si>
  <si>
    <t>DETERGENTE DILUIDO (GALÃO  DE 20L)
Detergente líquido, alcalino, clorado desincrustante de uso industrial concentrado, para limpeza pesada, hidróxido de sódio; hipocloreto de sódio, agente antidepositante tensoativo diluição de 1:20 teor de cloro ativo de 0,9 a 1,10%; ph (puro) 12 a 14.</t>
  </si>
  <si>
    <t>DETERGENTE DILUIDO (GALÃO DE 5L)
Detergente líquido, alcalino, clorado desincrustante de uso industrial concentrado, para limpeza pesada, hidróxido de sódio; hipocloreto de sódio, agente antidepositante tensoativo diluição de 1:20 teor de cloro ativo de 0,9 a 1,10%; PH (puro) 12 a 14.</t>
  </si>
  <si>
    <t>DISCO ESCOVÃO ENCERADEIRA 350 MM
Disco limpador 350 mm para enceradeira industrial, cor Branca - à base de fibras sintéticas e mineral abrasivo unidos por adesivo sintético resistente a água, detergentes e outros limpadores normalmente empregados na manutenção dos pisos.</t>
  </si>
  <si>
    <t>DISCO ESCOVÃO ENCERADEIRA 440 MM
Disco limpador 440 mm para enceradeira industrial, cor Verde – composto por não-tecido produzido de fibras sintéticas unidas por um adesivo sintético resistente à água, detergentes e limpadores normalmente usados para a manutenção do piso.</t>
  </si>
  <si>
    <t>DISCO VERDE/VERMELHO/PRETO ENCERADEIRA 350 MM
Disco removedor vermelho 350 mm (pisos tratados), utilizado na operação de polimento sobre o acabamento para que ocorra sua melhor fixação e nivelamento; Apropriado para acabamentos duros e macios. Quando usado a seco renova o brilho enquanto fixa o acabamento; Especialmente apropriado para polimento úmido com spray; usado a seco para procedimentos de limpeza leve.</t>
  </si>
  <si>
    <t>DISCO VERDE/VERMELHO/PRETO ENCERADEIRA 440 MM
Disco removedor vermelho 440 mm (pisos tratados), utilizado na operação de polimento sobre o acabamento para que ocorra sua melhor fixação e nivelamento; Apropriado para acabamentos duros e macios. Quando usado a seco renova o brilho enquanto fixa o acabamento; Especialmente apropriado para polimento úmido com spray; usado a seco para procedimentos de limpeza leve.</t>
  </si>
  <si>
    <t>ESPONJA DUPLA FACE
Esponja limpeza, material espuma/ fibra sintética, formato retangular, abrasividade média, aplicação limpeza geral, características adicionais dupla face, comprimento mínimo 110 mm, largura mínima 75 mm, espessura mínima 20 mm. Embalada em pacote plástico contendo 01 unidade, gravado na embalagem informações sobre o produto.</t>
  </si>
  <si>
    <t>FIBRA Macia Branca de 102mmx260mm (PACOTE C/ 5 UNIDADES)
Produto à base de fibras sintéticas e mineral abrasivo, unidos por resina à prova d’agua, a base de fibras sintéticas e mineral abrasivo, unidos por resina à prova d’agua. Pacote com 5 fibras.</t>
  </si>
  <si>
    <t>PACOTE</t>
  </si>
  <si>
    <t>Fibra Verde Limpeza Geral de 102mmx260mm (PACOTE C/ 5 UNIDADES)
Indicada para limpeza geral de superfícies. Produto à base de fibras sintéticas e mineral abrasivo, unidos por resina à prova d’agua. Pacote com 5 fibras.</t>
  </si>
  <si>
    <t>FLANELA
Flanela em 100% algodão, bordas overlocadas em linhas de algodão, dimensões mínima 50 x 50 cm para uso geral. Deverá constar etiqueta com a marca do produto.</t>
  </si>
  <si>
    <t>INSETICIDA (SPRAY) 360 ML
Multi inseticida, tipo spray extermina qualquer tipo de inseto, não contendo CFC, embalagem não
inferior a 360 ml. Embalagem contendo
identificação do produto, marca do fabricante, data
de fabricação e prazo de validade. Indicado para
controle de mosquitos (inclusive da dengue),
moscas, baratas, formigas e aranhas, a base de água. O produto deverá ter registro na anvisa/ministério da saúde.</t>
  </si>
  <si>
    <t>LIMPA INOX CONCENTRADO (GALÃO DE 5 L)
Limpador para Inox Concentrado especificamente formulado para superfícies de aço inoxidável, tais como, refrigeradores, micro-ondas, coifas, elevadores, corrimão e outros aparelhos. Embalagem com frasco com capacidade de 5 litros. Biodegradável. Composto por Tensoativo aniônico, tensoativo anfótero, álcool etílico, coadjuvantes e veículo. Com as seguintes características: Aspecto:Líquido; Cor: Incolor; Odor: Característicos; Rótulo com informações do produto e do fabricante.</t>
  </si>
  <si>
    <t>LIMPA INOX DILUÍDO ( GALÃO DE 5 L)
Limpador para Inox Diluído especificamente formulado para superfícies de aço inoxidável, tais como, refrigeradores, micro-ondas, coifas, elevadores, corrimão e outros aparelhos. Embalagem com frasco com capacidade de 5 litros. Biodegradável. Composto por Tensoativo aniônico, tensoativo anfótero, álcool etílico, coadjuvantes e veículo. Com as seguintes características: Aspecto: Líquido; Cor: Incolor; Odor: Característicos; Rótulo com informações do produto e do fabricante.</t>
  </si>
  <si>
    <t>LIMPA PORCELANATO ( GALÃO DE 5 L)
Sabão limpa piso líquido ; galão com 5 litros , limpador líquido concentrado, recomendado para pisos frios, porcelanatos, mármores, granitos, granilite, cerâmicas, etc. O produto deve ser levemente alcalino (para limpar sem agredir o piso). Com registro no ministério da saúde (anvisa/ms).</t>
  </si>
  <si>
    <t>LIMPA VIDRO CONCENTRADO ( GALÃO DE 5 L)
Limpa Vidro Concentrado especificamente para limpar e proteger vidros, espelhos e superfícies vitrificadas em geral. Embalagem com frasco com capacidade de 5 litros. Biodegradável. Composto por Tensoativo aniônico, corante, sequestrante, umectante, solventes alcoólicos, preservante, essência e veículo aquoso. Com as seguintes características: Aspecto: Líquido ; Odor: Característico. Rótulo com informações do produto e do fabricante.</t>
  </si>
  <si>
    <t>LIMPA VIDRO DILUÍDO ( GALÃO DE 5 L)
Limpa Vidro Diluído especificamente para limpar e proteger vidros, espelhos e superfícies vitrificadas em geral. Embalagem com frasco com capacidade de 5 litros. Biodegradável. Composto por Tensoativo aniônico, corante, sequestrante, umectante, solventes alcoólicos, preservante, essência e veículo aquoso. Com as seguintes características: Aspecto: Líquido ; Odor: Característico. Rótulo com informações do produto e do fabricante.</t>
  </si>
  <si>
    <t>LUSTRA MOVEIS (200 ML)
Lustrador de móveis, componentes cera de carnaúba, perfume, monoestearato de glicerina, aroma floral, aplicação móveis envernizados e encerados, características adicionais embalagem descartável, aspecto físico líquido, acondicionado em frasco plástico de 200ml.</t>
  </si>
  <si>
    <t>LUVA DE PANO
Luva segurança, material tricotada 4 fios algodão, tamanho único, aplicação proteção individual, características adicionais 100% algodão/sem costura, cor natural. Produto com C.A. (Certificado de Aprovação do Ministério do Trabalho).</t>
  </si>
  <si>
    <t>PAR</t>
  </si>
  <si>
    <t>LUVA MUCAMBO
Luva de segurança confeccionada em borracha com 100 % látex natural super reforçada, interior forrado em algodão flocado, antiderrapante na palma, face palmar dos dedos e ponta dos dedos. Produto com C.A. (Certificado de Aprovação do Ministério do Trabalho).</t>
  </si>
  <si>
    <t>LUVA RANHURADA
LUVA, EXPURGO, LATEX, CANO LONGO, TAMANHO M Luva para limpeza/expurgo com cano longo, com ou sem ranhuras, altura do cotovelo, tamanho médio, comprimento mínimo de 40 cm, confeccionada em látex natural com revestimento interno de algodão ou clorinado, sem falhas, emendas ou furos, dotada de área palmar e digital antiderrapante, com formato anatômico e com espaços interdigitais estruturados para permitir adequada independência dos dedos e resistência adequada à sua finalidade. Punhos devidamente acabados, gravados com caracteres indeléveis e nítidos o nome comercial da empresa fabricante ou nome do importador, o lote de fabricação e o número do CA.</t>
  </si>
  <si>
    <t>MÁSCARA FACIAL DESCARTÁVEL P/ LIMPEZA (PACOTE C/ 100 UNI)
Máscara cirúrgica descartável máscara cirúrgica descartável, 100% polipropileno, com três pregas horizontais, constituída por 3 camadas de tecido não tecido capazes de atuar como barreira à microorganismos, com clip nasal embutido e flexível, permitindo perfeito ajuste anatômico, com quatro amarrilhas de aproximadamente 40cm cada para perfeita fixação ao rosto. tamanho aproximado de 9 cm x 18 cm. Pacote com 100 und.</t>
  </si>
  <si>
    <t>NAFTALINA 30 GR
Naftalina sólida, apresentada em embalagem plástica resistente e selada, com 30g do produto em pastilhas. Rótulo com informações do produto e do fabricante.</t>
  </si>
  <si>
    <t>ÓLEO DE PEROBA DE 200 ML
Óleo de peroba em frasco plástico contendo 200ml. Constando as seguintes informações no rótulo: Marca do fabricante, SAC, ml e composição.</t>
  </si>
  <si>
    <t>PALHA DE AÇO (PACOTE C/ 8 UNIDADES)
Esponja de lã de aço para limpeza de panelas, talheres, louças, vidros e objetos de alumínio, composto de aço carbono de primeira qualidade. Biodegradável. Embalados em pacote plástico contendo 8 unidades, com peso líquido de 60g, no mínimo, por pacote. Rótulo com informações do produto e do fabricante.</t>
  </si>
  <si>
    <t>PANO DE CHÃO DUPLO
Pano de chão: pano confeccionado em tecido de 100% algodão, alvejado uniformemente, tamanho aproximado 55 x 35 cm, costurado/fechado tipo saco, esterilizado e livre de qualquer tipo de impureza e contaminação. O produto deverá possuir etiqueta com dados de identificação.</t>
  </si>
  <si>
    <t>PANO MICROFIBRA
Pano limpeza, material microfibra, comprimento 30 cm, largura 30 cm, características adicionais alto grau absorção, aplicação uso geral, tipo toalha. O produto deverá possuir etiqueta com dados de identificação.</t>
  </si>
  <si>
    <t>PAPEL BOBINA TOALHA 20X100 M (PACOTE C/ 8 UND DE 100M)
Papel toalha, gofrado, gramatura mínima 20 a 24g/m², em bobina, medindo 20 cm x 100m, fibras naturais, 100% celulose, não reciclado, alvura superior a 85%, absorção máxima de 70s, branca, embalado em plástico que possibilite a visualização do produto.</t>
  </si>
  <si>
    <t>PAPEL HIG. CAI CAI FOLHA DUPLA (PACOTE C/ 8.000 FOLHAS)
Papel Higiênico Cai Cai, interfolhado, folha dupla, gramatura mínima de 20 a 24 g/m², resistente, macio e com alto poder de absorção, cor branca, 100% celulose virgem, medidas 10x20cm. Fornecimento caixa com 8.000 folhas.</t>
  </si>
  <si>
    <t>PAPEL HIGIÊNICO (PACOTE C/ 4 UNIDADES, CADA UMA DE 30M)
Papel higiênico, cor branca, gramatura mínima de 18 a 20g/m²,folha simples, pct c/ 4 rolos, extravirgem (não reciclável), gofrado, picotado, rolo medida 30mx10cm, 100% fibra celulósica.</t>
  </si>
  <si>
    <t>PAPEL HIGIÊNICO FOLHA DUPLA 10 X 30 M (PACOTE C/ 4 UND DE 30M)
Papel higiênico branco, gramatura mínima de 18 a 20g/m², folhas duplas, perfumado picotadas, testado dermatologicamente, extra macio, pacote c/04 unids de 30mx10cm, de alta qualidade, com a marca do fabricante, indicação de não reciclado.</t>
  </si>
  <si>
    <t>PAPEL INTERFOLHADO (PACOTE C/ 1250 FOLHAS)
Papel toalha Interfolha, gramatura mínima 20 a 24g/m², não reciclado, alta absorção, na cor branca, 02 (duas) dobras, largura mínima de 22 cm e máxima de 23 cm, comprimento mínimo de 20 cm e máximo de 23 cm. Embalagem com dados de identificação do produto e marca do fabricante.</t>
  </si>
  <si>
    <t>PEDRA SANITÁRIA DE 25 GR
Pedra Sanitária perfumada 25g, com suporte para fixação na parede do vaso sanitário.</t>
  </si>
  <si>
    <t>REMOVEDOR DE CERA (GALÃO C/ 5 L)
Removedor de cera concentrado para remoção de ceras acrílicas e seladoras de base aquosa em pisos laváveis. Deve possuir baixa formação de espuma, incolor.</t>
  </si>
  <si>
    <t>SABÃO EM BARRA (PACOTE DE 1 KG, cada unidade de 200 gramas)
Sabão em barra glicerinado, neutro, sem perfume algum, cada barra de 200 gramas, embalagem com 5 unidades, primeira linha.</t>
  </si>
  <si>
    <t>SABÃO EM PÓ (500  Gramas)
Sabão em pó, multiuso, alvejante e desinfetante, embalagem em caixa de papelão com 500g contendo identificação do produto, marca do fabricante e prazo de validade.</t>
  </si>
  <si>
    <t>SABONETE LÍQUIDO ( GALÃO DE 5 L)
Sabonete líquido, para higienização das mãos, galão com 5 litros. Especificações complementares: pronto para uso, pH neutro, com fragrância, aspecto físico cremoso perolado, totalmente solúvel em água. Registro/ notificação na Anvisa. Aparência perolado e perfumado, densidade mínima de 1,010-1,015g/cm³, viscosidade 3.000 – 6.000 cps (viscosímetro fungilab visco basic spindle 4/20rpm. temp. a 20º a 25º).</t>
  </si>
  <si>
    <t>SACO DE LIXO AZUL 30L (PACOTE C/ 100 UN)
Saco plástico lixo, capacidade 30 l, cor azul, apresentação peça única, largura 59 cm, altura 62 cm​.</t>
  </si>
  <si>
    <t>SACO DE LIXO MARROM 100 L (PACOTE C/ 100 UN)
Saco p/ lixo de 100l - cor marrom - 10 micras.</t>
  </si>
  <si>
    <t>SACO DE LIXO MARROM 50 L (PACOTE C/ 100 UN)
Saco p/ lixo de 50 l - cor marrom - 10 micras.</t>
  </si>
  <si>
    <t>SACO DE LIXO PRETO 100 L (PACOTE C/ 100 UN)
Saco de lixo - saco plástico para coleta de lixo, capacidade de 100 litros, 10 micras, cor preta, de alta resistência e qualidade. conformidade com as normas da abnt nbr 9190/9191/13055/13056.</t>
  </si>
  <si>
    <t>SACO DE LIXO PRETO 200 L (PACOTE C/ 100 UN)
Saco de lixo 12 micras com capacidade de 200 litros, preto, de 12 micras, de primeira qualidade.</t>
  </si>
  <si>
    <t>SACO DE LIXO PRETO 30L (PACOTE C/ 100 UN)
Saco de lixo confeccionado em polietileno de baixa densidade na cor preta, sem timbre, com capacidade para 30 litros, medidas 59 x 62 cm - pacote contendo 100 unidades cada - de acordo com a nbr 9191.</t>
  </si>
  <si>
    <t>SACO DE LIXO PRETO 50 L (PACOTE C/ 100 UN)
Saco p/ lixo de 50 l -cor preta - 10 micras.</t>
  </si>
  <si>
    <t>SACO DE LIXO TRANSPARENTE 50L (PACOTE C/ 100 UN)
Saco plástico lixo, capacidade 50 l, características adicionais transparente, espessura 0,10, aplicação coleta seletiva.</t>
  </si>
  <si>
    <t>SACO DE LIXO VERDE 200L (PACOTE C/ 100 UN)
Saco p/ lixo de 200 l -cor verde - 10 micras.</t>
  </si>
  <si>
    <t>SACO HOSPITALAR 100 L (PACOTE C/ 100 UN)
Saco plástico lixo, capacidade 100 l, cor branco leitoso, largura 75 cm, altura 105 cm, características adicionais com simbologia de substância infectante, normas técnicas classe ii- nbr 9191, material resina termoplástica.</t>
  </si>
  <si>
    <t>SACO HOSPITALAR 50 L (PACOTE C/ 100 UN)
Saco plástico lixo, capacidade 50 l, cor branco leitoso, largura 63 cm, altura 80 cm, características adicionais com simbologia de substância infectante, normas técnicas classe ii- nbr 9191, material resina termoplástica.</t>
  </si>
  <si>
    <t>SAPONÁCEO CREMOSO DE 250 ml, limpador cremoso com micro partículas COMPOSIÇÃO: Alquil benzeno sulfonato de sódio, tensoativo aniônico (ácido láurico), tensoativo não-iônico, abrasivo, coadjuvantes, atenuador de espuma, fragrância e água, tensoativos biodegradáveis.</t>
  </si>
  <si>
    <t xml:space="preserve">SODA CÁUSTICA DE 500  Gramas
Soda cáustica em escamas, pote c/ 500 gramas
</t>
  </si>
  <si>
    <t>Custo Total de Insumos Mensal (R$)</t>
  </si>
  <si>
    <t>Custo Total de Insumos Mensal  por Empregado (R$)</t>
  </si>
  <si>
    <t>EPI´S</t>
  </si>
  <si>
    <t>Avental confeccionado em PVC/POLIÉSTER (CA 30570)</t>
  </si>
  <si>
    <t>Máscara básica anti pó (CA 41515)</t>
  </si>
  <si>
    <t>Óculos proteção plástico (CA 6874)</t>
  </si>
  <si>
    <t>Protetor auditivo de segurança do tipo inserção. Composto de um eixo com três flanges (CA 19578)</t>
  </si>
  <si>
    <t>Protetor Solar fator 30 - 120 gramas</t>
  </si>
  <si>
    <t>Unid</t>
  </si>
  <si>
    <t>Custo Total Anual de EPI´S</t>
  </si>
  <si>
    <t>Custo Total Mensal de EPI´S</t>
  </si>
  <si>
    <t>ASSISTENCIA SOCIAL</t>
  </si>
  <si>
    <t>AS1</t>
  </si>
  <si>
    <t>AMPARO FAMILIAR MENSAL</t>
  </si>
  <si>
    <t>REFEIÇÃO</t>
  </si>
  <si>
    <t>T1</t>
  </si>
  <si>
    <t>VALOR UNITÁRIO DA REFEIÇÃO</t>
  </si>
  <si>
    <t>T2</t>
  </si>
  <si>
    <t>Dias de trabalho efetivo</t>
  </si>
  <si>
    <t>T3</t>
  </si>
  <si>
    <t>Custo total das refeições (T1*T2)</t>
  </si>
  <si>
    <t>T4</t>
  </si>
  <si>
    <t>Desconto da CCT - 10%</t>
  </si>
  <si>
    <t>Custo Total Mensal de Refeição (T3-T4)</t>
  </si>
  <si>
    <t>CESTA BÁSICA DO ACORDO COLETIVO</t>
  </si>
  <si>
    <t>TRANSPORTE</t>
  </si>
  <si>
    <t>T0</t>
  </si>
  <si>
    <t>Salário Base</t>
  </si>
  <si>
    <t>Valor unitário da passagem</t>
  </si>
  <si>
    <t>A PRINCÍPIO A PASSAGEM CUSTA $3.80</t>
  </si>
  <si>
    <t>Qtde de transporte diário</t>
  </si>
  <si>
    <t>Custo total das passagens (T1*T2*T3)</t>
  </si>
  <si>
    <t>T5</t>
  </si>
  <si>
    <t>Desconto da CCT até 10% - adotamos 6%</t>
  </si>
  <si>
    <t>PERCENTUAL ALTERÁVEL</t>
  </si>
  <si>
    <t>Custo Total Mensal de Transporte (T4-T5)</t>
  </si>
  <si>
    <t>QUADRO RESUMO</t>
  </si>
  <si>
    <t>UNIDADE DE MEDIDA</t>
  </si>
  <si>
    <t>QUANTIDADE (A)</t>
  </si>
  <si>
    <t>PREÇO UNITÁRIO MENSAL (B)</t>
  </si>
  <si>
    <t>VALOR MENSAL DO SERVIÇO (C) = (A) X (B)</t>
  </si>
  <si>
    <t>POSTO</t>
  </si>
  <si>
    <t xml:space="preserve">ENCARREGADO </t>
  </si>
  <si>
    <t>VALOR TOTAL  MENSAL ESTIMANDO</t>
  </si>
  <si>
    <t>VALOR TOTAL ANUAL ESTIMADO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</si>
</sst>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R$ &quot;#,##0.00"/>
    <numFmt numFmtId="165" formatCode="dd/mm/yy"/>
    <numFmt numFmtId="166" formatCode="_(&quot;R$ &quot;* #,##0.00_);_(&quot;R$ &quot;* \(#,##0.00\);_(&quot;R$ &quot;* \-??_);_(@_)"/>
    <numFmt numFmtId="167" formatCode="0.000%"/>
    <numFmt numFmtId="168" formatCode="_(&quot;R$ &quot;* #,##0.000_);_(&quot;R$ &quot;* \(#,##0.000\);_(&quot;R$ &quot;* \-??_);_(@_)"/>
    <numFmt numFmtId="169" formatCode="_-* #,##0.00_-;\-* #,##0.00_-;_-* \-??_-;_-@"/>
    <numFmt numFmtId="170" formatCode="_(&quot;R$ &quot;* #,##0.00_);_(&quot;R$ &quot;* \(#,##0.00\);_(&quot;R$ &quot;* \-??.0_);_(@_)"/>
    <numFmt numFmtId="171" formatCode="_(* #,##0.00_);_(* \(#,##0.00\);_(* \-??_);_(@_)"/>
    <numFmt numFmtId="172" formatCode="[$R$-416]\ #,##0.00;[Red]\-[$R$-416]\ #,##0.00"/>
    <numFmt numFmtId="173" formatCode="&quot;$&quot;#,##0.00"/>
  </numFmts>
  <fonts count="25">
    <font>
      <sz val="11"/>
      <color rgb="FF000000"/>
      <name val="Calibri"/>
      <scheme val="minor"/>
    </font>
    <font>
      <sz val="10"/>
      <color rgb="FF000000"/>
      <name val="Calibri"/>
    </font>
    <font>
      <b/>
      <sz val="10"/>
      <color theme="1"/>
      <name val="Calibri"/>
    </font>
    <font>
      <sz val="11"/>
      <name val="Calibri"/>
    </font>
    <font>
      <b/>
      <sz val="10"/>
      <color rgb="FF000000"/>
      <name val="Calibri"/>
    </font>
    <font>
      <sz val="10"/>
      <color rgb="FFFF0000"/>
      <name val="Calibri"/>
    </font>
    <font>
      <sz val="10"/>
      <color theme="1"/>
      <name val="Calibri"/>
    </font>
    <font>
      <sz val="11"/>
      <color rgb="FFFF0000"/>
      <name val="Calibri"/>
    </font>
    <font>
      <sz val="11"/>
      <color theme="1"/>
      <name val="Calibri"/>
    </font>
    <font>
      <sz val="9"/>
      <color rgb="FF000000"/>
      <name val="Arial"/>
    </font>
    <font>
      <b/>
      <sz val="10"/>
      <color rgb="FFFF0000"/>
      <name val="Calibri"/>
    </font>
    <font>
      <b/>
      <sz val="12"/>
      <color rgb="FF000000"/>
      <name val="Calibri"/>
    </font>
    <font>
      <b/>
      <sz val="12"/>
      <color theme="1"/>
      <name val="Calibri"/>
    </font>
    <font>
      <sz val="12"/>
      <color theme="1"/>
      <name val="Calibri"/>
    </font>
    <font>
      <sz val="12"/>
      <color rgb="FFC9211E"/>
      <name val="Calibri"/>
    </font>
    <font>
      <sz val="14"/>
      <color theme="1"/>
      <name val="Calibri"/>
    </font>
    <font>
      <sz val="11"/>
      <color rgb="FF000000"/>
      <name val="Calibri"/>
    </font>
    <font>
      <b/>
      <sz val="10"/>
      <color rgb="FF000000"/>
      <name val="Cambria"/>
    </font>
    <font>
      <b/>
      <sz val="10"/>
      <color theme="1"/>
      <name val="Cambria"/>
    </font>
    <font>
      <sz val="10"/>
      <color theme="1"/>
      <name val="Cambria"/>
    </font>
    <font>
      <sz val="10"/>
      <color rgb="FF000000"/>
      <name val="Cambria"/>
    </font>
    <font>
      <sz val="11"/>
      <color theme="1"/>
      <name val="Calibri"/>
    </font>
    <font>
      <sz val="12"/>
      <color rgb="FF000000"/>
      <name val="Calibri"/>
    </font>
    <font>
      <sz val="11"/>
      <color rgb="FFFF0000"/>
      <name val="Calibri"/>
    </font>
    <font>
      <b/>
      <sz val="11"/>
      <color rgb="FF000000"/>
      <name val="Calibri"/>
    </font>
  </fonts>
  <fills count="7">
    <fill>
      <patternFill patternType="none"/>
    </fill>
    <fill>
      <patternFill patternType="gray125"/>
    </fill>
    <fill>
      <patternFill patternType="solid">
        <fgColor rgb="FFC0C0C0"/>
        <bgColor rgb="FFC0C0C0"/>
      </patternFill>
    </fill>
    <fill>
      <patternFill patternType="solid">
        <fgColor rgb="FFFFFFFF"/>
        <bgColor rgb="FFFFFFFF"/>
      </patternFill>
    </fill>
    <fill>
      <patternFill patternType="solid">
        <fgColor rgb="FFCCCCFF"/>
        <bgColor rgb="FFCCCCFF"/>
      </patternFill>
    </fill>
    <fill>
      <patternFill patternType="solid">
        <fgColor theme="0"/>
        <bgColor theme="0"/>
      </patternFill>
    </fill>
    <fill>
      <patternFill patternType="solid">
        <fgColor rgb="FFFFFFCC"/>
        <bgColor rgb="FFFFFFCC"/>
      </patternFill>
    </fill>
  </fills>
  <borders count="99">
    <border>
      <left/>
      <right/>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right/>
      <top style="double">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top style="hair">
        <color rgb="FF000000"/>
      </top>
      <bottom style="medium">
        <color rgb="FF000000"/>
      </bottom>
      <diagonal/>
    </border>
    <border>
      <left/>
      <right style="medium">
        <color rgb="FF000000"/>
      </right>
      <top style="hair">
        <color rgb="FF000000"/>
      </top>
      <bottom style="medium">
        <color rgb="FF000000"/>
      </bottom>
      <diagonal/>
    </border>
    <border>
      <left style="medium">
        <color rgb="FF000000"/>
      </left>
      <right style="medium">
        <color rgb="FF000000"/>
      </right>
      <top/>
      <bottom style="hair">
        <color rgb="FF000000"/>
      </bottom>
      <diagonal/>
    </border>
    <border>
      <left style="medium">
        <color rgb="FF000000"/>
      </left>
      <right/>
      <top/>
      <bottom style="hair">
        <color rgb="FF000000"/>
      </bottom>
      <diagonal/>
    </border>
    <border>
      <left/>
      <right style="medium">
        <color rgb="FF000000"/>
      </right>
      <top/>
      <bottom style="hair">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medium">
        <color rgb="FF000000"/>
      </right>
      <top style="medium">
        <color rgb="FF000000"/>
      </top>
      <bottom style="medium">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right style="medium">
        <color rgb="FF000000"/>
      </right>
      <top/>
      <bottom/>
      <diagonal/>
    </border>
    <border>
      <left style="hair">
        <color rgb="FF000000"/>
      </left>
      <right style="hair">
        <color rgb="FF000000"/>
      </right>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medium">
        <color rgb="FF000000"/>
      </right>
      <top/>
      <bottom style="hair">
        <color rgb="FF000000"/>
      </bottom>
      <diagonal/>
    </border>
    <border>
      <left style="medium">
        <color rgb="FF000000"/>
      </left>
      <right/>
      <top/>
      <bottom/>
      <diagonal/>
    </border>
    <border>
      <left/>
      <right style="medium">
        <color rgb="FF000000"/>
      </right>
      <top style="hair">
        <color rgb="FF000000"/>
      </top>
      <bottom/>
      <diagonal/>
    </border>
    <border>
      <left style="hair">
        <color rgb="FF000000"/>
      </left>
      <right/>
      <top style="medium">
        <color rgb="FF000000"/>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style="hair">
        <color rgb="FF000000"/>
      </left>
      <right style="hair">
        <color rgb="FF000000"/>
      </right>
      <top style="medium">
        <color rgb="FF000000"/>
      </top>
      <bottom style="medium">
        <color rgb="FF000000"/>
      </bottom>
      <diagonal/>
    </border>
    <border>
      <left style="medium">
        <color rgb="FF000000"/>
      </left>
      <right/>
      <top style="medium">
        <color rgb="FF000000"/>
      </top>
      <bottom style="hair">
        <color rgb="FF000000"/>
      </bottom>
      <diagonal/>
    </border>
    <border>
      <left/>
      <right style="hair">
        <color rgb="FF000000"/>
      </right>
      <top style="medium">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right/>
      <top style="hair">
        <color rgb="FF000000"/>
      </top>
      <bottom style="hair">
        <color rgb="FF000000"/>
      </bottom>
      <diagonal/>
    </border>
    <border>
      <left/>
      <right/>
      <top style="hair">
        <color rgb="FF000000"/>
      </top>
      <bottom style="hair">
        <color rgb="FF000000"/>
      </bottom>
      <diagonal/>
    </border>
    <border>
      <left/>
      <right/>
      <top/>
      <bottom style="hair">
        <color rgb="FF000000"/>
      </bottom>
      <diagonal/>
    </border>
    <border>
      <left style="hair">
        <color rgb="FF000000"/>
      </left>
      <right style="medium">
        <color rgb="FF000000"/>
      </right>
      <top/>
      <bottom style="hair">
        <color rgb="FF000000"/>
      </bottom>
      <diagonal/>
    </border>
    <border>
      <left style="medium">
        <color rgb="FF000000"/>
      </left>
      <right style="hair">
        <color rgb="FF000000"/>
      </right>
      <top style="hair">
        <color rgb="FF000000"/>
      </top>
      <bottom/>
      <diagonal/>
    </border>
    <border>
      <left style="medium">
        <color rgb="FF000000"/>
      </left>
      <right/>
      <top style="hair">
        <color rgb="FF000000"/>
      </top>
      <bottom/>
      <diagonal/>
    </border>
    <border>
      <left/>
      <right style="hair">
        <color rgb="FF000000"/>
      </right>
      <top style="hair">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hair">
        <color rgb="FF000000"/>
      </left>
      <right style="hair">
        <color rgb="FF000000"/>
      </right>
      <top style="medium">
        <color rgb="FF000000"/>
      </top>
      <bottom style="hair">
        <color rgb="FF000000"/>
      </bottom>
      <diagonal/>
    </border>
    <border>
      <left style="hair">
        <color rgb="FF000000"/>
      </left>
      <right style="medium">
        <color rgb="FF000000"/>
      </right>
      <top style="medium">
        <color rgb="FF000000"/>
      </top>
      <bottom style="hair">
        <color rgb="FF000000"/>
      </bottom>
      <diagonal/>
    </border>
    <border>
      <left style="hair">
        <color rgb="FF000000"/>
      </left>
      <right style="medium">
        <color rgb="FF000000"/>
      </right>
      <top style="hair">
        <color rgb="FF000000"/>
      </top>
      <bottom style="hair">
        <color rgb="FF000000"/>
      </bottom>
      <diagonal/>
    </border>
    <border>
      <left style="hair">
        <color rgb="FF000000"/>
      </left>
      <right style="hair">
        <color rgb="FF000000"/>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right/>
      <top/>
      <bottom/>
      <diagonal/>
    </border>
    <border>
      <left style="medium">
        <color rgb="FF000000"/>
      </left>
      <right style="hair">
        <color rgb="FF000000"/>
      </right>
      <top style="medium">
        <color rgb="FF000000"/>
      </top>
      <bottom/>
      <diagonal/>
    </border>
    <border>
      <left style="hair">
        <color rgb="FF000000"/>
      </left>
      <right style="hair">
        <color rgb="FF000000"/>
      </right>
      <top style="medium">
        <color rgb="FF000000"/>
      </top>
      <bottom/>
      <diagonal/>
    </border>
    <border>
      <left style="hair">
        <color rgb="FF000000"/>
      </left>
      <right style="medium">
        <color rgb="FF000000"/>
      </right>
      <top style="medium">
        <color rgb="FF000000"/>
      </top>
      <bottom/>
      <diagonal/>
    </border>
    <border>
      <left style="thin">
        <color rgb="FF000000"/>
      </left>
      <right style="hair">
        <color rgb="FF000000"/>
      </right>
      <top/>
      <bottom/>
      <diagonal/>
    </border>
    <border>
      <left/>
      <right/>
      <top style="hair">
        <color rgb="FF000000"/>
      </top>
      <bottom/>
      <diagonal/>
    </border>
    <border>
      <left style="thick">
        <color rgb="FF000000"/>
      </left>
      <right style="hair">
        <color rgb="FF000000"/>
      </right>
      <top style="hair">
        <color rgb="FF000000"/>
      </top>
      <bottom style="medium">
        <color rgb="FF000000"/>
      </bottom>
      <diagonal/>
    </border>
    <border>
      <left style="hair">
        <color rgb="FF000000"/>
      </left>
      <right style="hair">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medium">
        <color rgb="FF000000"/>
      </bottom>
      <diagonal/>
    </border>
    <border>
      <left style="medium">
        <color rgb="FF000000"/>
      </left>
      <right style="hair">
        <color rgb="FF000000"/>
      </right>
      <top style="medium">
        <color rgb="FF000000"/>
      </top>
      <bottom style="medium">
        <color rgb="FF000000"/>
      </bottom>
      <diagonal/>
    </border>
    <border>
      <left style="thin">
        <color rgb="FF000000"/>
      </left>
      <right/>
      <top style="thin">
        <color rgb="FF000000"/>
      </top>
      <bottom/>
      <diagonal/>
    </border>
    <border>
      <left style="hair">
        <color rgb="FF000000"/>
      </left>
      <right style="hair">
        <color rgb="FF000000"/>
      </right>
      <top style="thin">
        <color rgb="FF000000"/>
      </top>
      <bottom style="hair">
        <color rgb="FF000000"/>
      </bottom>
      <diagonal/>
    </border>
    <border>
      <left style="hair">
        <color rgb="FF000000"/>
      </left>
      <right/>
      <top/>
      <bottom/>
      <diagonal/>
    </border>
    <border>
      <left style="hair">
        <color rgb="FF000000"/>
      </left>
      <right/>
      <top style="hair">
        <color rgb="FF000000"/>
      </top>
      <bottom/>
      <diagonal/>
    </border>
    <border>
      <left style="medium">
        <color rgb="FF000000"/>
      </left>
      <right style="hair">
        <color rgb="FF000000"/>
      </right>
      <top style="hair">
        <color rgb="FF000000"/>
      </top>
      <bottom style="thick">
        <color rgb="FF000000"/>
      </bottom>
      <diagonal/>
    </border>
    <border>
      <left style="hair">
        <color rgb="FF000000"/>
      </left>
      <right style="hair">
        <color rgb="FF000000"/>
      </right>
      <top style="hair">
        <color rgb="FF000000"/>
      </top>
      <bottom style="thick">
        <color rgb="FF000000"/>
      </bottom>
      <diagonal/>
    </border>
    <border>
      <left style="hair">
        <color rgb="FF000000"/>
      </left>
      <right style="medium">
        <color rgb="FF000000"/>
      </right>
      <top style="hair">
        <color rgb="FF000000"/>
      </top>
      <bottom style="thick">
        <color rgb="FF000000"/>
      </bottom>
      <diagonal/>
    </border>
    <border>
      <left style="medium">
        <color rgb="FF000000"/>
      </left>
      <right style="hair">
        <color rgb="FF000000"/>
      </right>
      <top/>
      <bottom style="medium">
        <color rgb="FF000000"/>
      </bottom>
      <diagonal/>
    </border>
    <border>
      <left style="hair">
        <color rgb="FF000000"/>
      </left>
      <right style="medium">
        <color rgb="FF000000"/>
      </right>
      <top/>
      <bottom style="medium">
        <color rgb="FF000000"/>
      </bottom>
      <diagonal/>
    </border>
    <border>
      <left style="medium">
        <color rgb="FF000000"/>
      </left>
      <right style="hair">
        <color rgb="FF000000"/>
      </right>
      <top/>
      <bottom style="hair">
        <color rgb="FF000000"/>
      </bottom>
      <diagonal/>
    </border>
    <border>
      <left style="hair">
        <color rgb="FF000000"/>
      </left>
      <right/>
      <top style="hair">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245">
    <xf numFmtId="0" fontId="0" fillId="0" borderId="0" xfId="0" applyFont="1" applyAlignment="1"/>
    <xf numFmtId="0" fontId="1" fillId="0" borderId="0" xfId="0" applyFont="1" applyAlignment="1"/>
    <xf numFmtId="0" fontId="1" fillId="0" borderId="4" xfId="0" applyFont="1" applyBorder="1" applyAlignment="1"/>
    <xf numFmtId="0" fontId="4" fillId="3" borderId="8" xfId="0" applyFont="1" applyFill="1" applyBorder="1" applyAlignment="1">
      <alignment horizontal="center" vertical="center"/>
    </xf>
    <xf numFmtId="0" fontId="1" fillId="0" borderId="9" xfId="0" applyFont="1" applyBorder="1" applyAlignment="1">
      <alignment vertical="center"/>
    </xf>
    <xf numFmtId="0" fontId="1" fillId="0" borderId="12" xfId="0" applyFont="1" applyBorder="1" applyAlignment="1">
      <alignment vertical="center"/>
    </xf>
    <xf numFmtId="0" fontId="1" fillId="0" borderId="13" xfId="0" applyFont="1" applyBorder="1" applyAlignment="1">
      <alignment vertical="center"/>
    </xf>
    <xf numFmtId="0" fontId="1" fillId="3" borderId="8" xfId="0" applyFont="1" applyFill="1" applyBorder="1" applyAlignment="1">
      <alignment horizontal="center" vertical="center"/>
    </xf>
    <xf numFmtId="0" fontId="1" fillId="0" borderId="16" xfId="0" applyFont="1" applyBorder="1" applyAlignment="1">
      <alignment vertical="center"/>
    </xf>
    <xf numFmtId="0" fontId="5" fillId="0" borderId="0" xfId="0" applyFont="1" applyAlignment="1"/>
    <xf numFmtId="0" fontId="4" fillId="2" borderId="8" xfId="0" applyFont="1" applyFill="1" applyBorder="1" applyAlignment="1">
      <alignment horizontal="center" vertical="center"/>
    </xf>
    <xf numFmtId="0" fontId="4" fillId="2" borderId="19" xfId="0" applyFont="1" applyFill="1" applyBorder="1" applyAlignment="1">
      <alignment horizontal="center" vertical="center"/>
    </xf>
    <xf numFmtId="166" fontId="4" fillId="2" borderId="20" xfId="0" applyNumberFormat="1" applyFont="1" applyFill="1" applyBorder="1" applyAlignment="1">
      <alignment horizontal="center" vertical="center"/>
    </xf>
    <xf numFmtId="0" fontId="4" fillId="3" borderId="21" xfId="0" applyFont="1" applyFill="1" applyBorder="1" applyAlignment="1">
      <alignment horizontal="left" vertical="center"/>
    </xf>
    <xf numFmtId="167" fontId="1" fillId="2" borderId="22" xfId="0" applyNumberFormat="1" applyFont="1" applyFill="1" applyBorder="1" applyAlignment="1">
      <alignment horizontal="center" vertical="center"/>
    </xf>
    <xf numFmtId="166" fontId="1" fillId="3" borderId="23" xfId="0" applyNumberFormat="1" applyFont="1" applyFill="1" applyBorder="1" applyAlignment="1">
      <alignment vertical="center"/>
    </xf>
    <xf numFmtId="0" fontId="1" fillId="0" borderId="24" xfId="0" applyFont="1" applyBorder="1" applyAlignment="1">
      <alignment horizontal="left" vertical="center"/>
    </xf>
    <xf numFmtId="0" fontId="6" fillId="0" borderId="25" xfId="0" applyFont="1" applyBorder="1" applyAlignment="1">
      <alignment vertical="center"/>
    </xf>
    <xf numFmtId="166" fontId="4" fillId="2" borderId="26" xfId="0" applyNumberFormat="1" applyFont="1" applyFill="1" applyBorder="1" applyAlignment="1">
      <alignment vertical="center"/>
    </xf>
    <xf numFmtId="0" fontId="1" fillId="0" borderId="22" xfId="0" applyFont="1" applyBorder="1" applyAlignment="1">
      <alignment vertical="center"/>
    </xf>
    <xf numFmtId="10" fontId="1" fillId="2" borderId="22" xfId="0" applyNumberFormat="1" applyFont="1" applyFill="1" applyBorder="1" applyAlignment="1">
      <alignment horizontal="center" vertical="center"/>
    </xf>
    <xf numFmtId="10" fontId="1" fillId="2" borderId="27" xfId="0" applyNumberFormat="1" applyFont="1" applyFill="1" applyBorder="1" applyAlignment="1">
      <alignment horizontal="center" vertical="center"/>
    </xf>
    <xf numFmtId="10" fontId="4" fillId="2" borderId="8" xfId="0" applyNumberFormat="1" applyFont="1" applyFill="1" applyBorder="1" applyAlignment="1">
      <alignment horizontal="center" vertical="center"/>
    </xf>
    <xf numFmtId="166" fontId="4" fillId="2" borderId="20" xfId="0" applyNumberFormat="1" applyFont="1" applyFill="1" applyBorder="1" applyAlignment="1">
      <alignment vertical="center"/>
    </xf>
    <xf numFmtId="0" fontId="1" fillId="0" borderId="0" xfId="0" applyFont="1" applyAlignment="1">
      <alignment horizontal="left" vertical="center" wrapText="1"/>
    </xf>
    <xf numFmtId="10" fontId="1" fillId="2" borderId="28" xfId="0" applyNumberFormat="1" applyFont="1" applyFill="1" applyBorder="1" applyAlignment="1">
      <alignment horizontal="center" vertical="center"/>
    </xf>
    <xf numFmtId="168" fontId="1" fillId="3" borderId="29" xfId="0" applyNumberFormat="1" applyFont="1" applyFill="1" applyBorder="1" applyAlignment="1">
      <alignment vertical="center"/>
    </xf>
    <xf numFmtId="0" fontId="1" fillId="0" borderId="30" xfId="0" applyFont="1" applyBorder="1" applyAlignment="1">
      <alignment horizontal="left" vertical="center"/>
    </xf>
    <xf numFmtId="10" fontId="1" fillId="2" borderId="22" xfId="0" applyNumberFormat="1" applyFont="1" applyFill="1" applyBorder="1" applyAlignment="1">
      <alignment vertical="center"/>
    </xf>
    <xf numFmtId="166" fontId="1" fillId="3" borderId="23" xfId="0" applyNumberFormat="1" applyFont="1" applyFill="1" applyBorder="1" applyAlignment="1">
      <alignment horizontal="left" vertical="center"/>
    </xf>
    <xf numFmtId="0" fontId="1" fillId="0" borderId="22" xfId="0" applyFont="1" applyBorder="1" applyAlignment="1">
      <alignment horizontal="left" vertical="center"/>
    </xf>
    <xf numFmtId="10" fontId="5" fillId="2" borderId="22" xfId="0" applyNumberFormat="1" applyFont="1" applyFill="1" applyBorder="1" applyAlignment="1">
      <alignment vertical="center"/>
    </xf>
    <xf numFmtId="10" fontId="4" fillId="2" borderId="8" xfId="0" applyNumberFormat="1" applyFont="1" applyFill="1" applyBorder="1" applyAlignment="1">
      <alignment horizontal="right" vertical="center"/>
    </xf>
    <xf numFmtId="166" fontId="4" fillId="2" borderId="26" xfId="0" applyNumberFormat="1" applyFont="1" applyFill="1" applyBorder="1" applyAlignment="1">
      <alignment horizontal="left" vertical="center"/>
    </xf>
    <xf numFmtId="0" fontId="4" fillId="2" borderId="26" xfId="0" applyFont="1" applyFill="1" applyBorder="1" applyAlignment="1">
      <alignment horizontal="center" vertical="center"/>
    </xf>
    <xf numFmtId="166" fontId="1" fillId="0" borderId="33" xfId="0" applyNumberFormat="1" applyFont="1" applyBorder="1" applyAlignment="1">
      <alignment vertical="center"/>
    </xf>
    <xf numFmtId="166" fontId="1" fillId="0" borderId="33" xfId="0" applyNumberFormat="1" applyFont="1" applyBorder="1" applyAlignment="1">
      <alignment vertical="center"/>
    </xf>
    <xf numFmtId="166" fontId="1" fillId="3" borderId="11" xfId="0" applyNumberFormat="1" applyFont="1" applyFill="1" applyBorder="1" applyAlignment="1">
      <alignment vertical="center"/>
    </xf>
    <xf numFmtId="0" fontId="7" fillId="0" borderId="34" xfId="0" applyFont="1" applyBorder="1" applyAlignment="1"/>
    <xf numFmtId="0" fontId="6" fillId="0" borderId="22" xfId="0" applyFont="1" applyBorder="1" applyAlignment="1">
      <alignment vertical="center"/>
    </xf>
    <xf numFmtId="10" fontId="5" fillId="2" borderId="22" xfId="0" applyNumberFormat="1" applyFont="1" applyFill="1" applyBorder="1" applyAlignment="1">
      <alignment horizontal="center" vertical="center"/>
    </xf>
    <xf numFmtId="0" fontId="8" fillId="0" borderId="34" xfId="0" applyFont="1" applyBorder="1" applyAlignment="1"/>
    <xf numFmtId="0" fontId="6" fillId="0" borderId="22" xfId="0" applyFont="1" applyBorder="1" applyAlignment="1">
      <alignment vertical="center" wrapText="1"/>
    </xf>
    <xf numFmtId="0" fontId="1" fillId="0" borderId="22" xfId="0" applyFont="1" applyBorder="1" applyAlignment="1">
      <alignment vertical="center" wrapText="1"/>
    </xf>
    <xf numFmtId="166" fontId="1" fillId="3" borderId="35" xfId="0" applyNumberFormat="1" applyFont="1" applyFill="1" applyBorder="1" applyAlignment="1">
      <alignment vertical="center"/>
    </xf>
    <xf numFmtId="10" fontId="4" fillId="2" borderId="36" xfId="0" applyNumberFormat="1" applyFont="1" applyFill="1" applyBorder="1" applyAlignment="1">
      <alignment horizontal="center" vertical="center"/>
    </xf>
    <xf numFmtId="166" fontId="4" fillId="2" borderId="8" xfId="0" applyNumberFormat="1" applyFont="1" applyFill="1" applyBorder="1" applyAlignment="1">
      <alignment vertical="center"/>
    </xf>
    <xf numFmtId="10" fontId="5" fillId="2" borderId="22" xfId="0" applyNumberFormat="1" applyFont="1" applyFill="1" applyBorder="1" applyAlignment="1">
      <alignment horizontal="center" vertical="center"/>
    </xf>
    <xf numFmtId="0" fontId="9" fillId="0" borderId="0" xfId="0" applyFont="1" applyAlignment="1"/>
    <xf numFmtId="10" fontId="10" fillId="2" borderId="8" xfId="0" applyNumberFormat="1" applyFont="1" applyFill="1" applyBorder="1" applyAlignment="1">
      <alignment horizontal="center" vertical="center"/>
    </xf>
    <xf numFmtId="10" fontId="5" fillId="2" borderId="28" xfId="0" applyNumberFormat="1" applyFont="1" applyFill="1" applyBorder="1" applyAlignment="1">
      <alignment horizontal="center" vertical="center"/>
    </xf>
    <xf numFmtId="0" fontId="4" fillId="2" borderId="39" xfId="0" applyFont="1" applyFill="1" applyBorder="1" applyAlignment="1">
      <alignment vertical="center"/>
    </xf>
    <xf numFmtId="0" fontId="4" fillId="2" borderId="8" xfId="0" applyFont="1" applyFill="1" applyBorder="1" applyAlignment="1">
      <alignment horizontal="center"/>
    </xf>
    <xf numFmtId="166" fontId="1" fillId="3" borderId="23" xfId="0" applyNumberFormat="1" applyFont="1" applyFill="1" applyBorder="1" applyAlignment="1"/>
    <xf numFmtId="10" fontId="1" fillId="2" borderId="40" xfId="0" applyNumberFormat="1" applyFont="1" applyFill="1" applyBorder="1" applyAlignment="1">
      <alignment horizontal="center" vertical="center"/>
    </xf>
    <xf numFmtId="166" fontId="4" fillId="2" borderId="26" xfId="0" applyNumberFormat="1" applyFont="1" applyFill="1" applyBorder="1" applyAlignment="1"/>
    <xf numFmtId="169" fontId="1" fillId="0" borderId="0" xfId="0" applyNumberFormat="1" applyFont="1" applyAlignment="1"/>
    <xf numFmtId="0" fontId="1" fillId="0" borderId="43" xfId="0" applyFont="1" applyBorder="1" applyAlignment="1"/>
    <xf numFmtId="0" fontId="1" fillId="0" borderId="44" xfId="0" applyFont="1" applyBorder="1" applyAlignment="1"/>
    <xf numFmtId="0" fontId="4" fillId="2" borderId="20" xfId="0" applyFont="1" applyFill="1" applyBorder="1" applyAlignment="1">
      <alignment horizontal="center" vertical="center"/>
    </xf>
    <xf numFmtId="0" fontId="1" fillId="0" borderId="30" xfId="0" applyFont="1" applyBorder="1" applyAlignment="1"/>
    <xf numFmtId="0" fontId="8" fillId="0" borderId="0" xfId="0" applyFont="1" applyAlignment="1"/>
    <xf numFmtId="10" fontId="1" fillId="0" borderId="0" xfId="0" applyNumberFormat="1" applyFont="1" applyAlignment="1"/>
    <xf numFmtId="0" fontId="1" fillId="0" borderId="17" xfId="0" applyFont="1" applyBorder="1" applyAlignment="1">
      <alignment horizontal="center" vertical="center"/>
    </xf>
    <xf numFmtId="166" fontId="1" fillId="3" borderId="48" xfId="0" applyNumberFormat="1" applyFont="1" applyFill="1" applyBorder="1" applyAlignment="1">
      <alignment vertical="center"/>
    </xf>
    <xf numFmtId="9" fontId="1" fillId="0" borderId="0" xfId="0" applyNumberFormat="1" applyFont="1" applyAlignment="1"/>
    <xf numFmtId="0" fontId="1" fillId="0" borderId="24" xfId="0" applyFont="1" applyBorder="1" applyAlignment="1">
      <alignment horizontal="center" vertical="center"/>
    </xf>
    <xf numFmtId="0" fontId="1" fillId="0" borderId="49" xfId="0" applyFont="1" applyBorder="1" applyAlignment="1">
      <alignment horizontal="center" vertical="center"/>
    </xf>
    <xf numFmtId="0" fontId="1" fillId="0" borderId="0" xfId="0" applyFont="1" applyAlignment="1">
      <alignment vertical="center"/>
    </xf>
    <xf numFmtId="0" fontId="12" fillId="0" borderId="21" xfId="0" applyFont="1" applyBorder="1" applyAlignment="1">
      <alignment horizontal="center" vertical="center"/>
    </xf>
    <xf numFmtId="0" fontId="12" fillId="3" borderId="55" xfId="0" applyFont="1" applyFill="1" applyBorder="1" applyAlignment="1">
      <alignment horizontal="center" vertical="center" wrapText="1"/>
    </xf>
    <xf numFmtId="0" fontId="12" fillId="3" borderId="56" xfId="0" applyFont="1" applyFill="1" applyBorder="1" applyAlignment="1">
      <alignment horizontal="center" vertical="center" wrapText="1"/>
    </xf>
    <xf numFmtId="0" fontId="13" fillId="0" borderId="24" xfId="0" applyFont="1" applyBorder="1" applyAlignment="1">
      <alignment horizontal="center" vertical="center"/>
    </xf>
    <xf numFmtId="0" fontId="13" fillId="3" borderId="22" xfId="0" applyFont="1" applyFill="1" applyBorder="1" applyAlignment="1">
      <alignment vertical="center" wrapText="1"/>
    </xf>
    <xf numFmtId="0" fontId="13" fillId="3" borderId="22" xfId="0" applyFont="1" applyFill="1" applyBorder="1" applyAlignment="1">
      <alignment horizontal="center" vertical="center" wrapText="1"/>
    </xf>
    <xf numFmtId="170" fontId="13" fillId="3" borderId="22" xfId="0" applyNumberFormat="1" applyFont="1" applyFill="1" applyBorder="1" applyAlignment="1">
      <alignment horizontal="center" vertical="center"/>
    </xf>
    <xf numFmtId="0" fontId="14" fillId="4" borderId="22" xfId="0" applyFont="1" applyFill="1" applyBorder="1" applyAlignment="1">
      <alignment horizontal="center" vertical="center" wrapText="1"/>
    </xf>
    <xf numFmtId="170" fontId="13" fillId="3" borderId="57" xfId="0" applyNumberFormat="1" applyFont="1" applyFill="1" applyBorder="1" applyAlignment="1">
      <alignment horizontal="center" vertical="center"/>
    </xf>
    <xf numFmtId="0" fontId="13" fillId="0" borderId="25" xfId="0" applyFont="1" applyBorder="1" applyAlignment="1">
      <alignment horizontal="center" vertical="center"/>
    </xf>
    <xf numFmtId="0" fontId="13" fillId="3" borderId="58" xfId="0" applyFont="1" applyFill="1" applyBorder="1" applyAlignment="1">
      <alignment vertical="center" wrapText="1"/>
    </xf>
    <xf numFmtId="0" fontId="13" fillId="3" borderId="58" xfId="0" applyFont="1" applyFill="1" applyBorder="1" applyAlignment="1">
      <alignment horizontal="center" vertical="center" wrapText="1"/>
    </xf>
    <xf numFmtId="170" fontId="13" fillId="3" borderId="58" xfId="0" applyNumberFormat="1" applyFont="1" applyFill="1" applyBorder="1" applyAlignment="1">
      <alignment horizontal="center" vertical="center"/>
    </xf>
    <xf numFmtId="0" fontId="14" fillId="4" borderId="58" xfId="0" applyFont="1" applyFill="1" applyBorder="1" applyAlignment="1">
      <alignment horizontal="center" vertical="center" wrapText="1"/>
    </xf>
    <xf numFmtId="170" fontId="13" fillId="3" borderId="59" xfId="0" applyNumberFormat="1" applyFont="1" applyFill="1" applyBorder="1" applyAlignment="1">
      <alignment horizontal="center" vertical="center"/>
    </xf>
    <xf numFmtId="0" fontId="13" fillId="0" borderId="0" xfId="0" applyFont="1" applyAlignment="1">
      <alignment horizontal="center" vertical="center"/>
    </xf>
    <xf numFmtId="0" fontId="13" fillId="0" borderId="0" xfId="0" applyFont="1" applyAlignment="1">
      <alignment wrapText="1"/>
    </xf>
    <xf numFmtId="0" fontId="13" fillId="3" borderId="60" xfId="0" applyFont="1" applyFill="1" applyBorder="1" applyAlignment="1">
      <alignment horizontal="center" vertical="center" wrapText="1"/>
    </xf>
    <xf numFmtId="4" fontId="13" fillId="3" borderId="60" xfId="0" applyNumberFormat="1" applyFont="1" applyFill="1" applyBorder="1" applyAlignment="1">
      <alignment horizontal="right" vertical="center"/>
    </xf>
    <xf numFmtId="0" fontId="15" fillId="3" borderId="19" xfId="0" applyFont="1" applyFill="1" applyBorder="1" applyAlignment="1">
      <alignment horizontal="center" vertical="center" wrapText="1"/>
    </xf>
    <xf numFmtId="171" fontId="15" fillId="3" borderId="19" xfId="0" applyNumberFormat="1" applyFont="1" applyFill="1" applyBorder="1" applyAlignment="1">
      <alignment horizontal="center" vertical="center" wrapText="1"/>
    </xf>
    <xf numFmtId="170" fontId="15" fillId="3" borderId="8" xfId="0" applyNumberFormat="1" applyFont="1" applyFill="1" applyBorder="1" applyAlignment="1">
      <alignment horizontal="right" vertical="center"/>
    </xf>
    <xf numFmtId="169" fontId="16" fillId="0" borderId="0" xfId="0" applyNumberFormat="1" applyFont="1" applyAlignment="1"/>
    <xf numFmtId="0" fontId="18" fillId="0" borderId="61" xfId="0" applyFont="1" applyBorder="1" applyAlignment="1">
      <alignment horizontal="center" vertical="center"/>
    </xf>
    <xf numFmtId="0" fontId="18" fillId="3" borderId="40" xfId="0" applyFont="1" applyFill="1" applyBorder="1" applyAlignment="1">
      <alignment horizontal="center" vertical="center" wrapText="1"/>
    </xf>
    <xf numFmtId="0" fontId="18" fillId="3" borderId="62" xfId="0" applyFont="1" applyFill="1" applyBorder="1" applyAlignment="1">
      <alignment horizontal="center" vertical="center" wrapText="1"/>
    </xf>
    <xf numFmtId="0" fontId="18" fillId="3" borderId="63"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20" fillId="0" borderId="64" xfId="0" applyFont="1" applyBorder="1" applyAlignment="1">
      <alignment vertical="center" wrapText="1"/>
    </xf>
    <xf numFmtId="0" fontId="19" fillId="3" borderId="42" xfId="0" applyFont="1" applyFill="1" applyBorder="1" applyAlignment="1">
      <alignment horizontal="center" vertical="center" wrapText="1"/>
    </xf>
    <xf numFmtId="170" fontId="20" fillId="3" borderId="55" xfId="0" applyNumberFormat="1" applyFont="1" applyFill="1" applyBorder="1" applyAlignment="1">
      <alignment horizontal="center" vertical="center" wrapText="1"/>
    </xf>
    <xf numFmtId="170" fontId="20" fillId="3" borderId="56" xfId="0" applyNumberFormat="1" applyFont="1" applyFill="1" applyBorder="1" applyAlignment="1">
      <alignment horizontal="center" vertical="center" wrapText="1"/>
    </xf>
    <xf numFmtId="0" fontId="21" fillId="0" borderId="0" xfId="0" applyFont="1"/>
    <xf numFmtId="0" fontId="19" fillId="3" borderId="24" xfId="0" applyFont="1" applyFill="1" applyBorder="1" applyAlignment="1">
      <alignment horizontal="center" vertical="center" wrapText="1"/>
    </xf>
    <xf numFmtId="0" fontId="19" fillId="3" borderId="22" xfId="0" applyFont="1" applyFill="1" applyBorder="1" applyAlignment="1">
      <alignment horizontal="left" vertical="center" wrapText="1"/>
    </xf>
    <xf numFmtId="0" fontId="19" fillId="3" borderId="22" xfId="0" applyFont="1" applyFill="1" applyBorder="1" applyAlignment="1">
      <alignment horizontal="center" vertical="center" wrapText="1"/>
    </xf>
    <xf numFmtId="170" fontId="20" fillId="3" borderId="22" xfId="0" applyNumberFormat="1" applyFont="1" applyFill="1" applyBorder="1" applyAlignment="1">
      <alignment horizontal="center" vertical="center" wrapText="1"/>
    </xf>
    <xf numFmtId="170" fontId="20" fillId="3" borderId="57" xfId="0" applyNumberFormat="1" applyFont="1" applyFill="1" applyBorder="1" applyAlignment="1">
      <alignment horizontal="center" vertical="center" wrapText="1"/>
    </xf>
    <xf numFmtId="166" fontId="19" fillId="3" borderId="65" xfId="0" applyNumberFormat="1" applyFont="1" applyFill="1" applyBorder="1" applyAlignment="1">
      <alignment horizontal="left" vertical="center" wrapText="1"/>
    </xf>
    <xf numFmtId="0" fontId="20" fillId="3" borderId="22" xfId="0" applyFont="1" applyFill="1" applyBorder="1" applyAlignment="1">
      <alignment horizontal="left" vertical="center" wrapText="1"/>
    </xf>
    <xf numFmtId="170" fontId="20" fillId="3" borderId="11" xfId="0" applyNumberFormat="1" applyFont="1" applyFill="1" applyBorder="1" applyAlignment="1">
      <alignment horizontal="center" vertical="center" wrapText="1"/>
    </xf>
    <xf numFmtId="0" fontId="19" fillId="3" borderId="66" xfId="0" applyFont="1" applyFill="1" applyBorder="1" applyAlignment="1">
      <alignment horizontal="center" vertical="center" wrapText="1"/>
    </xf>
    <xf numFmtId="0" fontId="19" fillId="3" borderId="58" xfId="0" applyFont="1" applyFill="1" applyBorder="1" applyAlignment="1">
      <alignment horizontal="left" vertical="center" wrapText="1"/>
    </xf>
    <xf numFmtId="0" fontId="19" fillId="3" borderId="58" xfId="0" applyFont="1" applyFill="1" applyBorder="1" applyAlignment="1">
      <alignment horizontal="center" vertical="center" wrapText="1"/>
    </xf>
    <xf numFmtId="170" fontId="20" fillId="3" borderId="58" xfId="0" applyNumberFormat="1" applyFont="1" applyFill="1" applyBorder="1" applyAlignment="1">
      <alignment horizontal="center" vertical="center" wrapText="1"/>
    </xf>
    <xf numFmtId="0" fontId="19" fillId="3" borderId="67" xfId="0" applyFont="1" applyFill="1" applyBorder="1" applyAlignment="1">
      <alignment horizontal="center" vertical="center" wrapText="1"/>
    </xf>
    <xf numFmtId="170" fontId="20" fillId="3" borderId="59" xfId="0" applyNumberFormat="1" applyFont="1" applyFill="1" applyBorder="1" applyAlignment="1">
      <alignment horizontal="center" vertical="center" wrapText="1"/>
    </xf>
    <xf numFmtId="0" fontId="19" fillId="0" borderId="0" xfId="0" applyFont="1" applyAlignment="1">
      <alignment horizontal="center" vertical="center"/>
    </xf>
    <xf numFmtId="0" fontId="19" fillId="0" borderId="0" xfId="0" applyFont="1" applyAlignment="1">
      <alignment wrapText="1"/>
    </xf>
    <xf numFmtId="0" fontId="19" fillId="3" borderId="60" xfId="0" applyFont="1" applyFill="1" applyBorder="1" applyAlignment="1">
      <alignment horizontal="center" vertical="center" wrapText="1"/>
    </xf>
    <xf numFmtId="4" fontId="19" fillId="3" borderId="60" xfId="0" applyNumberFormat="1" applyFont="1" applyFill="1" applyBorder="1" applyAlignment="1">
      <alignment horizontal="right" vertical="center"/>
    </xf>
    <xf numFmtId="0" fontId="19" fillId="3" borderId="70" xfId="0" applyFont="1" applyFill="1" applyBorder="1" applyAlignment="1">
      <alignment horizontal="center" vertical="center" wrapText="1"/>
    </xf>
    <xf numFmtId="171" fontId="19" fillId="3" borderId="70" xfId="0" applyNumberFormat="1" applyFont="1" applyFill="1" applyBorder="1" applyAlignment="1">
      <alignment horizontal="center" vertical="center" wrapText="1"/>
    </xf>
    <xf numFmtId="170" fontId="19" fillId="3" borderId="71" xfId="0" applyNumberFormat="1" applyFont="1" applyFill="1" applyBorder="1" applyAlignment="1">
      <alignment horizontal="right" vertical="center"/>
    </xf>
    <xf numFmtId="0" fontId="19" fillId="3" borderId="74" xfId="0" applyFont="1" applyFill="1" applyBorder="1" applyAlignment="1">
      <alignment horizontal="center" vertical="center" wrapText="1"/>
    </xf>
    <xf numFmtId="171" fontId="19" fillId="3" borderId="74" xfId="0" applyNumberFormat="1" applyFont="1" applyFill="1" applyBorder="1" applyAlignment="1">
      <alignment horizontal="center" vertical="center" wrapText="1"/>
    </xf>
    <xf numFmtId="170" fontId="19" fillId="3" borderId="75" xfId="0" applyNumberFormat="1" applyFont="1" applyFill="1" applyBorder="1" applyAlignment="1">
      <alignment horizontal="right" vertical="center"/>
    </xf>
    <xf numFmtId="0" fontId="19" fillId="3" borderId="78" xfId="0" applyFont="1" applyFill="1" applyBorder="1" applyAlignment="1">
      <alignment horizontal="center" vertical="center" wrapText="1"/>
    </xf>
    <xf numFmtId="171" fontId="19" fillId="3" borderId="78" xfId="0" applyNumberFormat="1" applyFont="1" applyFill="1" applyBorder="1" applyAlignment="1">
      <alignment horizontal="center" vertical="center" wrapText="1"/>
    </xf>
    <xf numFmtId="170" fontId="19" fillId="3" borderId="79" xfId="0" applyNumberFormat="1" applyFont="1" applyFill="1" applyBorder="1" applyAlignment="1">
      <alignment horizontal="right" vertical="center"/>
    </xf>
    <xf numFmtId="0" fontId="17" fillId="3" borderId="80" xfId="0" applyFont="1" applyFill="1" applyBorder="1" applyAlignment="1">
      <alignment horizontal="left" vertical="center"/>
    </xf>
    <xf numFmtId="0" fontId="19" fillId="3" borderId="80" xfId="0" applyFont="1" applyFill="1" applyBorder="1" applyAlignment="1">
      <alignment horizontal="center" vertical="center" wrapText="1"/>
    </xf>
    <xf numFmtId="171" fontId="19" fillId="3" borderId="80" xfId="0" applyNumberFormat="1" applyFont="1" applyFill="1" applyBorder="1" applyAlignment="1">
      <alignment horizontal="center" vertical="center" wrapText="1"/>
    </xf>
    <xf numFmtId="4" fontId="19" fillId="3" borderId="80" xfId="0" applyNumberFormat="1" applyFont="1" applyFill="1" applyBorder="1" applyAlignment="1">
      <alignment horizontal="right" vertical="center"/>
    </xf>
    <xf numFmtId="0" fontId="19" fillId="2" borderId="19" xfId="0" applyFont="1" applyFill="1" applyBorder="1" applyAlignment="1">
      <alignment horizontal="center" vertical="center" wrapText="1"/>
    </xf>
    <xf numFmtId="171" fontId="19" fillId="2" borderId="19" xfId="0" applyNumberFormat="1" applyFont="1" applyFill="1" applyBorder="1" applyAlignment="1">
      <alignment horizontal="center" vertical="center" wrapText="1"/>
    </xf>
    <xf numFmtId="166" fontId="18" fillId="2" borderId="20" xfId="0" applyNumberFormat="1" applyFont="1" applyFill="1" applyBorder="1" applyAlignment="1">
      <alignment horizontal="right" vertical="center"/>
    </xf>
    <xf numFmtId="0" fontId="20" fillId="0" borderId="0" xfId="0" applyFont="1" applyAlignment="1"/>
    <xf numFmtId="0" fontId="19" fillId="3" borderId="19" xfId="0" applyFont="1" applyFill="1" applyBorder="1" applyAlignment="1">
      <alignment horizontal="center" vertical="center" wrapText="1"/>
    </xf>
    <xf numFmtId="171" fontId="19" fillId="3" borderId="19" xfId="0" applyNumberFormat="1" applyFont="1" applyFill="1" applyBorder="1" applyAlignment="1">
      <alignment horizontal="center" vertical="center" wrapText="1"/>
    </xf>
    <xf numFmtId="3" fontId="18" fillId="3" borderId="20" xfId="0" applyNumberFormat="1" applyFont="1" applyFill="1" applyBorder="1" applyAlignment="1">
      <alignment horizontal="right" vertical="center"/>
    </xf>
    <xf numFmtId="0" fontId="18" fillId="0" borderId="81" xfId="0" applyFont="1" applyBorder="1" applyAlignment="1">
      <alignment horizontal="center" vertical="center"/>
    </xf>
    <xf numFmtId="0" fontId="18" fillId="3" borderId="26" xfId="0" applyFont="1" applyFill="1" applyBorder="1" applyAlignment="1">
      <alignment horizontal="center" vertical="center" wrapText="1"/>
    </xf>
    <xf numFmtId="166" fontId="19" fillId="3" borderId="82" xfId="0" applyNumberFormat="1" applyFont="1" applyFill="1" applyBorder="1" applyAlignment="1">
      <alignment horizontal="left" vertical="center" wrapText="1"/>
    </xf>
    <xf numFmtId="166" fontId="19" fillId="3" borderId="83" xfId="0" applyNumberFormat="1" applyFont="1" applyFill="1" applyBorder="1" applyAlignment="1">
      <alignment horizontal="center" vertical="center"/>
    </xf>
    <xf numFmtId="172" fontId="20" fillId="3" borderId="57" xfId="0" applyNumberFormat="1" applyFont="1" applyFill="1" applyBorder="1" applyAlignment="1">
      <alignment horizontal="center" vertical="center"/>
    </xf>
    <xf numFmtId="166" fontId="19" fillId="3" borderId="30" xfId="0" applyNumberFormat="1" applyFont="1" applyFill="1" applyBorder="1" applyAlignment="1">
      <alignment horizontal="center" vertical="center"/>
    </xf>
    <xf numFmtId="0" fontId="19" fillId="3" borderId="84" xfId="0" applyFont="1" applyFill="1" applyBorder="1" applyAlignment="1">
      <alignment horizontal="center" vertical="center" wrapText="1"/>
    </xf>
    <xf numFmtId="166" fontId="19" fillId="3" borderId="22" xfId="0" applyNumberFormat="1" applyFont="1" applyFill="1" applyBorder="1" applyAlignment="1">
      <alignment horizontal="center" vertical="center" wrapText="1"/>
    </xf>
    <xf numFmtId="0" fontId="19" fillId="3" borderId="85" xfId="0" applyFont="1" applyFill="1" applyBorder="1" applyAlignment="1">
      <alignment horizontal="center" vertical="center" wrapText="1"/>
    </xf>
    <xf numFmtId="0" fontId="19" fillId="3" borderId="86" xfId="0" applyFont="1" applyFill="1" applyBorder="1" applyAlignment="1">
      <alignment horizontal="center" vertical="center" wrapText="1"/>
    </xf>
    <xf numFmtId="0" fontId="19" fillId="3" borderId="87" xfId="0" applyFont="1" applyFill="1" applyBorder="1" applyAlignment="1">
      <alignment horizontal="left" vertical="center" wrapText="1"/>
    </xf>
    <xf numFmtId="0" fontId="19" fillId="3" borderId="87" xfId="0" applyFont="1" applyFill="1" applyBorder="1" applyAlignment="1">
      <alignment horizontal="center" vertical="center" wrapText="1"/>
    </xf>
    <xf numFmtId="166" fontId="19" fillId="3" borderId="87" xfId="0" applyNumberFormat="1" applyFont="1" applyFill="1" applyBorder="1" applyAlignment="1">
      <alignment horizontal="center" vertical="center"/>
    </xf>
    <xf numFmtId="172" fontId="20" fillId="3" borderId="88" xfId="0" applyNumberFormat="1" applyFont="1" applyFill="1" applyBorder="1" applyAlignment="1">
      <alignment horizontal="center" vertical="center"/>
    </xf>
    <xf numFmtId="0" fontId="13" fillId="3" borderId="0" xfId="0" applyFont="1" applyFill="1" applyAlignment="1">
      <alignment horizontal="center" vertical="center" wrapText="1"/>
    </xf>
    <xf numFmtId="4" fontId="13" fillId="3" borderId="0" xfId="0" applyNumberFormat="1" applyFont="1" applyFill="1" applyAlignment="1">
      <alignment horizontal="right" vertical="center"/>
    </xf>
    <xf numFmtId="0" fontId="13" fillId="2" borderId="19" xfId="0" applyFont="1" applyFill="1" applyBorder="1" applyAlignment="1">
      <alignment horizontal="center" vertical="center" wrapText="1"/>
    </xf>
    <xf numFmtId="171" fontId="13" fillId="2" borderId="19" xfId="0" applyNumberFormat="1" applyFont="1" applyFill="1" applyBorder="1" applyAlignment="1">
      <alignment horizontal="center" vertical="center" wrapText="1"/>
    </xf>
    <xf numFmtId="166" fontId="13" fillId="2" borderId="20" xfId="0" applyNumberFormat="1" applyFont="1" applyFill="1" applyBorder="1" applyAlignment="1">
      <alignment horizontal="right" vertical="center"/>
    </xf>
    <xf numFmtId="0" fontId="13" fillId="0" borderId="49" xfId="0" applyFont="1" applyBorder="1" applyAlignment="1">
      <alignment horizontal="center" vertical="center"/>
    </xf>
    <xf numFmtId="0" fontId="13" fillId="4" borderId="22" xfId="0" applyFont="1" applyFill="1" applyBorder="1" applyAlignment="1">
      <alignment horizontal="center" vertical="center" wrapText="1"/>
    </xf>
    <xf numFmtId="3" fontId="13" fillId="4" borderId="58" xfId="0" applyNumberFormat="1" applyFont="1" applyFill="1" applyBorder="1" applyAlignment="1">
      <alignment horizontal="center" vertical="center"/>
    </xf>
    <xf numFmtId="0" fontId="13" fillId="3" borderId="19" xfId="0" applyFont="1" applyFill="1" applyBorder="1" applyAlignment="1">
      <alignment horizontal="center" vertical="center" wrapText="1"/>
    </xf>
    <xf numFmtId="171" fontId="13" fillId="3" borderId="19" xfId="0" applyNumberFormat="1" applyFont="1" applyFill="1" applyBorder="1" applyAlignment="1">
      <alignment horizontal="center" vertical="center" wrapText="1"/>
    </xf>
    <xf numFmtId="170" fontId="13" fillId="3" borderId="8" xfId="0" applyNumberFormat="1" applyFont="1" applyFill="1" applyBorder="1" applyAlignment="1">
      <alignment horizontal="right" vertical="center"/>
    </xf>
    <xf numFmtId="0" fontId="22" fillId="0" borderId="0" xfId="0" applyFont="1" applyAlignment="1"/>
    <xf numFmtId="0" fontId="12" fillId="3" borderId="22" xfId="0" applyFont="1" applyFill="1" applyBorder="1" applyAlignment="1">
      <alignment horizontal="center" vertical="center" wrapText="1"/>
    </xf>
    <xf numFmtId="166" fontId="16" fillId="5" borderId="33" xfId="0" applyNumberFormat="1" applyFont="1" applyFill="1" applyBorder="1" applyAlignment="1"/>
    <xf numFmtId="0" fontId="13" fillId="0" borderId="89" xfId="0" applyFont="1" applyBorder="1" applyAlignment="1">
      <alignment horizontal="center" vertical="center"/>
    </xf>
    <xf numFmtId="0" fontId="13" fillId="3" borderId="67" xfId="0" applyFont="1" applyFill="1" applyBorder="1" applyAlignment="1">
      <alignment horizontal="left" vertical="center" wrapText="1"/>
    </xf>
    <xf numFmtId="166" fontId="16" fillId="6" borderId="90" xfId="0" applyNumberFormat="1" applyFont="1" applyFill="1" applyBorder="1" applyAlignment="1"/>
    <xf numFmtId="171" fontId="22" fillId="0" borderId="57" xfId="0" applyNumberFormat="1" applyFont="1" applyBorder="1" applyAlignment="1">
      <alignment horizontal="center"/>
    </xf>
    <xf numFmtId="0" fontId="13" fillId="0" borderId="91" xfId="0" applyFont="1" applyBorder="1" applyAlignment="1">
      <alignment horizontal="center" vertical="center"/>
    </xf>
    <xf numFmtId="0" fontId="13" fillId="3" borderId="30" xfId="0" applyFont="1" applyFill="1" applyBorder="1" applyAlignment="1">
      <alignment horizontal="left" vertical="center" wrapText="1"/>
    </xf>
    <xf numFmtId="166" fontId="22" fillId="6" borderId="33" xfId="0" applyNumberFormat="1" applyFont="1" applyFill="1" applyBorder="1" applyAlignment="1"/>
    <xf numFmtId="0" fontId="22" fillId="0" borderId="31" xfId="0" applyFont="1" applyBorder="1" applyAlignment="1"/>
    <xf numFmtId="166" fontId="22" fillId="0" borderId="33" xfId="0" applyNumberFormat="1" applyFont="1" applyBorder="1" applyAlignment="1"/>
    <xf numFmtId="0" fontId="22" fillId="0" borderId="92" xfId="0" applyFont="1" applyBorder="1" applyAlignment="1"/>
    <xf numFmtId="166" fontId="22" fillId="0" borderId="90" xfId="0" applyNumberFormat="1" applyFont="1" applyBorder="1" applyAlignment="1"/>
    <xf numFmtId="166" fontId="13" fillId="3" borderId="8" xfId="0" applyNumberFormat="1" applyFont="1" applyFill="1" applyBorder="1" applyAlignment="1">
      <alignment horizontal="right" vertical="center"/>
    </xf>
    <xf numFmtId="166" fontId="13" fillId="6" borderId="8" xfId="0" applyNumberFormat="1" applyFont="1" applyFill="1" applyBorder="1" applyAlignment="1">
      <alignment horizontal="right" vertical="center"/>
    </xf>
    <xf numFmtId="2" fontId="22" fillId="0" borderId="22" xfId="0" applyNumberFormat="1" applyFont="1" applyBorder="1" applyAlignment="1"/>
    <xf numFmtId="166" fontId="22" fillId="2" borderId="57" xfId="0" applyNumberFormat="1" applyFont="1" applyFill="1" applyBorder="1" applyAlignment="1">
      <alignment horizontal="center"/>
    </xf>
    <xf numFmtId="0" fontId="23" fillId="0" borderId="34" xfId="0" applyFont="1" applyBorder="1" applyAlignment="1"/>
    <xf numFmtId="0" fontId="8" fillId="0" borderId="34" xfId="0" applyFont="1" applyBorder="1" applyAlignment="1"/>
    <xf numFmtId="171" fontId="22" fillId="0" borderId="33" xfId="0" applyNumberFormat="1" applyFont="1" applyBorder="1" applyAlignment="1">
      <alignment horizontal="center"/>
    </xf>
    <xf numFmtId="0" fontId="4" fillId="2" borderId="8" xfId="0" applyFont="1" applyFill="1" applyBorder="1" applyAlignment="1">
      <alignment horizontal="center" vertical="center" wrapText="1"/>
    </xf>
    <xf numFmtId="0" fontId="4" fillId="3" borderId="8" xfId="0" applyFont="1" applyFill="1" applyBorder="1" applyAlignment="1">
      <alignment horizontal="center" vertical="center"/>
    </xf>
    <xf numFmtId="173" fontId="4" fillId="3" borderId="8" xfId="0" applyNumberFormat="1" applyFont="1" applyFill="1" applyBorder="1" applyAlignment="1">
      <alignment horizontal="center" vertical="center"/>
    </xf>
    <xf numFmtId="168" fontId="1" fillId="3" borderId="23" xfId="0" applyNumberFormat="1" applyFont="1" applyFill="1" applyBorder="1" applyAlignment="1">
      <alignment vertical="center"/>
    </xf>
    <xf numFmtId="166" fontId="16" fillId="3" borderId="8" xfId="0" applyNumberFormat="1" applyFont="1" applyFill="1" applyBorder="1" applyAlignment="1">
      <alignment horizontal="center" vertical="center"/>
    </xf>
    <xf numFmtId="166" fontId="16" fillId="2" borderId="8" xfId="0" applyNumberFormat="1" applyFont="1" applyFill="1" applyBorder="1" applyAlignment="1">
      <alignment horizontal="center" vertical="center"/>
    </xf>
    <xf numFmtId="173" fontId="21" fillId="0" borderId="0" xfId="0" applyNumberFormat="1" applyFont="1"/>
    <xf numFmtId="0" fontId="4" fillId="2" borderId="5" xfId="0" applyFont="1" applyFill="1" applyBorder="1" applyAlignment="1">
      <alignment horizontal="center" vertical="center"/>
    </xf>
    <xf numFmtId="0" fontId="3" fillId="0" borderId="6" xfId="0" applyFont="1" applyBorder="1"/>
    <xf numFmtId="0" fontId="3" fillId="0" borderId="7" xfId="0" applyFont="1" applyBorder="1"/>
    <xf numFmtId="0" fontId="1" fillId="0" borderId="31" xfId="0" applyFont="1" applyBorder="1" applyAlignment="1">
      <alignment horizontal="left" vertical="center"/>
    </xf>
    <xf numFmtId="0" fontId="3" fillId="0" borderId="32" xfId="0" applyFont="1" applyBorder="1"/>
    <xf numFmtId="0" fontId="1" fillId="0" borderId="10" xfId="0" applyFont="1" applyBorder="1" applyAlignment="1">
      <alignment horizontal="left" vertical="center"/>
    </xf>
    <xf numFmtId="0" fontId="1" fillId="0" borderId="50" xfId="0" applyFont="1" applyBorder="1" applyAlignment="1">
      <alignment horizontal="left" vertical="center"/>
    </xf>
    <xf numFmtId="0" fontId="3" fillId="0" borderId="51" xfId="0" applyFont="1" applyBorder="1"/>
    <xf numFmtId="168" fontId="4" fillId="3" borderId="45" xfId="0" applyNumberFormat="1" applyFont="1" applyFill="1" applyBorder="1" applyAlignment="1">
      <alignment vertical="center"/>
    </xf>
    <xf numFmtId="0" fontId="3" fillId="0" borderId="46" xfId="0" applyFont="1" applyBorder="1"/>
    <xf numFmtId="0" fontId="3" fillId="0" borderId="11" xfId="0" applyFont="1" applyBorder="1"/>
    <xf numFmtId="0" fontId="1" fillId="0" borderId="17" xfId="0" applyFont="1" applyBorder="1" applyAlignment="1">
      <alignment horizontal="left" vertical="center"/>
    </xf>
    <xf numFmtId="0" fontId="3" fillId="0" borderId="47" xfId="0" applyFont="1" applyBorder="1"/>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2" fontId="4" fillId="2" borderId="10" xfId="0" applyNumberFormat="1" applyFont="1" applyFill="1" applyBorder="1" applyAlignment="1">
      <alignment horizontal="center" vertical="center"/>
    </xf>
    <xf numFmtId="1" fontId="4" fillId="2" borderId="14" xfId="0" applyNumberFormat="1" applyFont="1" applyFill="1" applyBorder="1" applyAlignment="1">
      <alignment horizontal="center" vertical="center"/>
    </xf>
    <xf numFmtId="0" fontId="3" fillId="0" borderId="15" xfId="0" applyFont="1" applyBorder="1"/>
    <xf numFmtId="0" fontId="4" fillId="3" borderId="5" xfId="0" applyFont="1" applyFill="1" applyBorder="1" applyAlignment="1">
      <alignment horizontal="center" vertical="center"/>
    </xf>
    <xf numFmtId="164" fontId="4" fillId="2" borderId="10" xfId="0" applyNumberFormat="1" applyFont="1" applyFill="1" applyBorder="1" applyAlignment="1">
      <alignment horizontal="center" vertical="center"/>
    </xf>
    <xf numFmtId="2" fontId="4" fillId="2" borderId="17" xfId="0" applyNumberFormat="1" applyFont="1" applyFill="1" applyBorder="1" applyAlignment="1">
      <alignment horizontal="center" vertical="center"/>
    </xf>
    <xf numFmtId="0" fontId="3" fillId="0" borderId="18" xfId="0" applyFont="1" applyBorder="1"/>
    <xf numFmtId="165" fontId="4" fillId="2" borderId="14" xfId="0" applyNumberFormat="1" applyFont="1" applyFill="1" applyBorder="1" applyAlignment="1">
      <alignment horizontal="center" vertical="center"/>
    </xf>
    <xf numFmtId="0" fontId="2" fillId="2" borderId="5" xfId="0" applyFont="1" applyFill="1" applyBorder="1" applyAlignment="1">
      <alignment horizontal="center" vertical="center"/>
    </xf>
    <xf numFmtId="0" fontId="1" fillId="0" borderId="31" xfId="0" applyFont="1" applyBorder="1" applyAlignment="1">
      <alignment vertical="center"/>
    </xf>
    <xf numFmtId="0" fontId="4" fillId="2" borderId="37" xfId="0" applyFont="1" applyFill="1" applyBorder="1" applyAlignment="1">
      <alignment horizontal="center" vertical="center"/>
    </xf>
    <xf numFmtId="0" fontId="3" fillId="0" borderId="38" xfId="0" applyFont="1" applyBorder="1"/>
    <xf numFmtId="0" fontId="4" fillId="2" borderId="5" xfId="0" applyFont="1" applyFill="1" applyBorder="1" applyAlignment="1">
      <alignment horizontal="center"/>
    </xf>
    <xf numFmtId="0" fontId="1" fillId="0" borderId="41" xfId="0" applyFont="1" applyBorder="1" applyAlignment="1">
      <alignment horizontal="left" vertical="center"/>
    </xf>
    <xf numFmtId="0" fontId="3" fillId="0" borderId="42" xfId="0" applyFont="1" applyBorder="1"/>
    <xf numFmtId="0" fontId="11" fillId="2" borderId="52" xfId="0" applyFont="1" applyFill="1" applyBorder="1" applyAlignment="1">
      <alignment horizontal="center" vertical="center" wrapText="1"/>
    </xf>
    <xf numFmtId="0" fontId="3" fillId="0" borderId="53" xfId="0" applyFont="1" applyBorder="1"/>
    <xf numFmtId="0" fontId="3" fillId="0" borderId="54" xfId="0" applyFont="1" applyBorder="1"/>
    <xf numFmtId="0" fontId="11" fillId="3" borderId="5" xfId="0" applyFont="1" applyFill="1" applyBorder="1" applyAlignment="1">
      <alignment horizontal="left" vertical="center"/>
    </xf>
    <xf numFmtId="0" fontId="17" fillId="2" borderId="52" xfId="0" applyFont="1" applyFill="1" applyBorder="1" applyAlignment="1">
      <alignment horizontal="center" vertical="center" wrapText="1"/>
    </xf>
    <xf numFmtId="0" fontId="17" fillId="3" borderId="68" xfId="0" applyFont="1" applyFill="1" applyBorder="1" applyAlignment="1">
      <alignment horizontal="left" vertical="center"/>
    </xf>
    <xf numFmtId="0" fontId="3" fillId="0" borderId="69" xfId="0" applyFont="1" applyBorder="1"/>
    <xf numFmtId="0" fontId="17" fillId="3" borderId="72" xfId="0" applyFont="1" applyFill="1" applyBorder="1" applyAlignment="1">
      <alignment horizontal="left" vertical="center"/>
    </xf>
    <xf numFmtId="0" fontId="3" fillId="0" borderId="73" xfId="0" applyFont="1" applyBorder="1"/>
    <xf numFmtId="0" fontId="17" fillId="3" borderId="76" xfId="0" applyFont="1" applyFill="1" applyBorder="1" applyAlignment="1">
      <alignment horizontal="left" vertical="center"/>
    </xf>
    <xf numFmtId="0" fontId="3" fillId="0" borderId="77" xfId="0" applyFont="1" applyBorder="1"/>
    <xf numFmtId="0" fontId="17" fillId="2" borderId="5" xfId="0" applyFont="1" applyFill="1" applyBorder="1" applyAlignment="1">
      <alignment horizontal="left" vertical="center"/>
    </xf>
    <xf numFmtId="0" fontId="17" fillId="3" borderId="5" xfId="0" applyFont="1" applyFill="1" applyBorder="1" applyAlignment="1">
      <alignment horizontal="left" vertical="center"/>
    </xf>
    <xf numFmtId="0" fontId="11" fillId="2" borderId="5" xfId="0" applyFont="1" applyFill="1" applyBorder="1" applyAlignment="1">
      <alignment horizontal="left" vertical="center"/>
    </xf>
    <xf numFmtId="0" fontId="11" fillId="2" borderId="5" xfId="0" applyFont="1" applyFill="1" applyBorder="1" applyAlignment="1">
      <alignment horizontal="center" vertical="center" wrapText="1"/>
    </xf>
    <xf numFmtId="166" fontId="24" fillId="2" borderId="93" xfId="0" applyNumberFormat="1" applyFont="1" applyFill="1" applyBorder="1" applyAlignment="1">
      <alignment horizontal="center" vertical="center"/>
    </xf>
    <xf numFmtId="0" fontId="3" fillId="0" borderId="94" xfId="0" applyFont="1" applyBorder="1"/>
    <xf numFmtId="0" fontId="3" fillId="0" borderId="95" xfId="0" applyFont="1" applyBorder="1"/>
    <xf numFmtId="0" fontId="3" fillId="0" borderId="96" xfId="0" applyFont="1" applyBorder="1"/>
    <xf numFmtId="0" fontId="3" fillId="0" borderId="97" xfId="0" applyFont="1" applyBorder="1"/>
    <xf numFmtId="0" fontId="3" fillId="0" borderId="98"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7"/>
  <sheetViews>
    <sheetView showGridLines="0" tabSelected="1" workbookViewId="0"/>
  </sheetViews>
  <sheetFormatPr defaultColWidth="14.44140625" defaultRowHeight="15" customHeight="1"/>
  <cols>
    <col min="1" max="1" width="13.6640625" customWidth="1"/>
    <col min="2" max="2" width="5.88671875" customWidth="1"/>
    <col min="3" max="3" width="55.44140625" customWidth="1"/>
    <col min="4" max="4" width="9.44140625" customWidth="1"/>
    <col min="5" max="5" width="16.6640625" customWidth="1"/>
    <col min="6" max="6" width="10.5546875" customWidth="1"/>
    <col min="7" max="7" width="9" customWidth="1"/>
    <col min="8" max="16" width="7" customWidth="1"/>
    <col min="17" max="17" width="10.44140625" customWidth="1"/>
    <col min="18" max="26" width="7"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31.5" customHeight="1">
      <c r="A2" s="1"/>
      <c r="B2" s="206" t="s">
        <v>0</v>
      </c>
      <c r="C2" s="207"/>
      <c r="D2" s="207"/>
      <c r="E2" s="208"/>
      <c r="F2" s="1"/>
      <c r="G2" s="1"/>
      <c r="H2" s="1"/>
      <c r="I2" s="1"/>
      <c r="J2" s="1"/>
      <c r="K2" s="1"/>
      <c r="L2" s="1"/>
      <c r="M2" s="1"/>
      <c r="N2" s="1"/>
      <c r="O2" s="1"/>
      <c r="P2" s="1"/>
      <c r="Q2" s="1"/>
      <c r="R2" s="1"/>
      <c r="S2" s="1"/>
      <c r="T2" s="1"/>
      <c r="U2" s="1"/>
      <c r="V2" s="1"/>
      <c r="W2" s="1"/>
      <c r="X2" s="1"/>
      <c r="Y2" s="1"/>
      <c r="Z2" s="1"/>
    </row>
    <row r="3" spans="1:26" ht="8.25" customHeight="1">
      <c r="A3" s="1"/>
      <c r="B3" s="2"/>
      <c r="C3" s="2"/>
      <c r="D3" s="2"/>
      <c r="E3" s="2"/>
      <c r="F3" s="1"/>
      <c r="G3" s="1"/>
      <c r="H3" s="1"/>
      <c r="I3" s="1"/>
      <c r="J3" s="1"/>
      <c r="K3" s="1"/>
      <c r="L3" s="1"/>
      <c r="M3" s="1"/>
      <c r="N3" s="1"/>
      <c r="O3" s="1"/>
      <c r="P3" s="1"/>
      <c r="Q3" s="1"/>
      <c r="R3" s="1"/>
      <c r="S3" s="1"/>
      <c r="T3" s="1"/>
      <c r="U3" s="1"/>
      <c r="V3" s="1"/>
      <c r="W3" s="1"/>
      <c r="X3" s="1"/>
      <c r="Y3" s="1"/>
      <c r="Z3" s="1"/>
    </row>
    <row r="4" spans="1:26" ht="15.75" customHeight="1">
      <c r="A4" s="1"/>
      <c r="B4" s="193" t="s">
        <v>1</v>
      </c>
      <c r="C4" s="194"/>
      <c r="D4" s="194"/>
      <c r="E4" s="195"/>
      <c r="F4" s="1"/>
      <c r="G4" s="1"/>
      <c r="H4" s="1"/>
      <c r="I4" s="1"/>
      <c r="J4" s="1"/>
      <c r="K4" s="1"/>
      <c r="L4" s="1"/>
      <c r="M4" s="1"/>
      <c r="N4" s="1"/>
      <c r="O4" s="1"/>
      <c r="P4" s="1"/>
      <c r="Q4" s="1"/>
      <c r="R4" s="1"/>
      <c r="S4" s="1"/>
      <c r="T4" s="1"/>
      <c r="U4" s="1"/>
      <c r="V4" s="1"/>
      <c r="W4" s="1"/>
      <c r="X4" s="1"/>
      <c r="Y4" s="1"/>
      <c r="Z4" s="1"/>
    </row>
    <row r="5" spans="1:26" ht="15.75" customHeight="1">
      <c r="A5" s="1"/>
      <c r="B5" s="3" t="s">
        <v>2</v>
      </c>
      <c r="C5" s="4" t="s">
        <v>3</v>
      </c>
      <c r="D5" s="209"/>
      <c r="E5" s="203"/>
      <c r="F5" s="1"/>
      <c r="G5" s="1"/>
      <c r="H5" s="1"/>
      <c r="I5" s="1"/>
      <c r="J5" s="1"/>
      <c r="K5" s="1"/>
      <c r="L5" s="1"/>
      <c r="M5" s="1"/>
      <c r="N5" s="1"/>
      <c r="O5" s="1"/>
      <c r="P5" s="1"/>
      <c r="Q5" s="1"/>
      <c r="R5" s="1"/>
      <c r="S5" s="1"/>
      <c r="T5" s="1"/>
      <c r="U5" s="1"/>
      <c r="V5" s="1"/>
      <c r="W5" s="1"/>
      <c r="X5" s="1"/>
      <c r="Y5" s="1"/>
      <c r="Z5" s="1"/>
    </row>
    <row r="6" spans="1:26" ht="15.75" customHeight="1">
      <c r="A6" s="1"/>
      <c r="B6" s="3" t="s">
        <v>4</v>
      </c>
      <c r="C6" s="5" t="s">
        <v>5</v>
      </c>
      <c r="D6" s="209" t="s">
        <v>6</v>
      </c>
      <c r="E6" s="203"/>
      <c r="F6" s="1"/>
      <c r="G6" s="1"/>
      <c r="H6" s="1"/>
      <c r="I6" s="1"/>
      <c r="J6" s="1"/>
      <c r="K6" s="1"/>
      <c r="L6" s="1"/>
      <c r="M6" s="1"/>
      <c r="N6" s="1"/>
      <c r="O6" s="1"/>
      <c r="P6" s="1"/>
      <c r="Q6" s="1"/>
      <c r="R6" s="1"/>
      <c r="S6" s="1"/>
      <c r="T6" s="1"/>
      <c r="U6" s="1"/>
      <c r="V6" s="1"/>
      <c r="W6" s="1"/>
      <c r="X6" s="1"/>
      <c r="Y6" s="1"/>
      <c r="Z6" s="1"/>
    </row>
    <row r="7" spans="1:26" ht="15.75" customHeight="1">
      <c r="A7" s="1"/>
      <c r="B7" s="3" t="s">
        <v>7</v>
      </c>
      <c r="C7" s="5" t="s">
        <v>8</v>
      </c>
      <c r="D7" s="209" t="s">
        <v>9</v>
      </c>
      <c r="E7" s="203"/>
      <c r="F7" s="1"/>
      <c r="G7" s="1"/>
      <c r="H7" s="1"/>
      <c r="I7" s="1"/>
      <c r="J7" s="1"/>
      <c r="K7" s="1"/>
      <c r="L7" s="1"/>
      <c r="M7" s="1"/>
      <c r="N7" s="1"/>
      <c r="O7" s="1"/>
      <c r="P7" s="1"/>
      <c r="Q7" s="1"/>
      <c r="R7" s="1"/>
      <c r="S7" s="1"/>
      <c r="T7" s="1"/>
      <c r="U7" s="1"/>
      <c r="V7" s="1"/>
      <c r="W7" s="1"/>
      <c r="X7" s="1"/>
      <c r="Y7" s="1"/>
      <c r="Z7" s="1"/>
    </row>
    <row r="8" spans="1:26" ht="15.75" customHeight="1">
      <c r="A8" s="1"/>
      <c r="B8" s="3" t="s">
        <v>10</v>
      </c>
      <c r="C8" s="6" t="s">
        <v>11</v>
      </c>
      <c r="D8" s="210">
        <v>12</v>
      </c>
      <c r="E8" s="211"/>
      <c r="F8" s="1"/>
      <c r="G8" s="1"/>
      <c r="H8" s="1"/>
      <c r="I8" s="1"/>
      <c r="J8" s="1"/>
      <c r="K8" s="1"/>
      <c r="L8" s="1"/>
      <c r="M8" s="1"/>
      <c r="N8" s="1"/>
      <c r="O8" s="1"/>
      <c r="P8" s="1"/>
      <c r="Q8" s="1"/>
      <c r="R8" s="1"/>
      <c r="S8" s="1"/>
      <c r="T8" s="1"/>
      <c r="U8" s="1"/>
      <c r="V8" s="1"/>
      <c r="W8" s="1"/>
      <c r="X8" s="1"/>
      <c r="Y8" s="1"/>
      <c r="Z8" s="1"/>
    </row>
    <row r="9" spans="1:26" ht="8.25" customHeight="1">
      <c r="A9" s="1"/>
      <c r="B9" s="1"/>
      <c r="C9" s="1"/>
      <c r="D9" s="1"/>
      <c r="E9" s="1"/>
      <c r="F9" s="1"/>
      <c r="G9" s="1"/>
      <c r="H9" s="1"/>
      <c r="I9" s="1"/>
      <c r="J9" s="1"/>
      <c r="K9" s="1"/>
      <c r="L9" s="1"/>
      <c r="M9" s="1"/>
      <c r="N9" s="1"/>
      <c r="O9" s="1"/>
      <c r="P9" s="1"/>
      <c r="Q9" s="1"/>
      <c r="R9" s="1"/>
      <c r="S9" s="1"/>
      <c r="T9" s="1"/>
      <c r="U9" s="1"/>
      <c r="V9" s="1"/>
      <c r="W9" s="1"/>
      <c r="X9" s="1"/>
      <c r="Y9" s="1"/>
      <c r="Z9" s="1"/>
    </row>
    <row r="10" spans="1:26" ht="8.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75" customHeight="1">
      <c r="A11" s="1"/>
      <c r="B11" s="193" t="s">
        <v>12</v>
      </c>
      <c r="C11" s="194"/>
      <c r="D11" s="194"/>
      <c r="E11" s="195"/>
      <c r="F11" s="1"/>
      <c r="G11" s="1"/>
      <c r="H11" s="1"/>
      <c r="I11" s="1"/>
      <c r="J11" s="1"/>
      <c r="K11" s="1"/>
      <c r="L11" s="1"/>
      <c r="M11" s="1"/>
      <c r="N11" s="1"/>
      <c r="O11" s="1"/>
      <c r="P11" s="1"/>
      <c r="Q11" s="1"/>
      <c r="R11" s="1"/>
      <c r="S11" s="1"/>
      <c r="T11" s="1"/>
      <c r="U11" s="1"/>
      <c r="V11" s="1"/>
      <c r="W11" s="1"/>
      <c r="X11" s="1"/>
      <c r="Y11" s="1"/>
      <c r="Z11" s="1"/>
    </row>
    <row r="12" spans="1:26" ht="15.75" customHeight="1">
      <c r="A12" s="1"/>
      <c r="B12" s="212" t="s">
        <v>13</v>
      </c>
      <c r="C12" s="195"/>
      <c r="D12" s="3" t="s">
        <v>14</v>
      </c>
      <c r="E12" s="3" t="s">
        <v>15</v>
      </c>
      <c r="F12" s="1"/>
      <c r="G12" s="1"/>
      <c r="H12" s="1"/>
      <c r="I12" s="1"/>
      <c r="J12" s="1"/>
      <c r="K12" s="1"/>
      <c r="L12" s="1"/>
      <c r="M12" s="1"/>
      <c r="N12" s="1"/>
      <c r="O12" s="1"/>
      <c r="P12" s="1"/>
      <c r="Q12" s="1"/>
      <c r="R12" s="1"/>
      <c r="S12" s="1"/>
      <c r="T12" s="1"/>
      <c r="U12" s="1"/>
      <c r="V12" s="1"/>
      <c r="W12" s="1"/>
      <c r="X12" s="1"/>
      <c r="Y12" s="1"/>
      <c r="Z12" s="1"/>
    </row>
    <row r="13" spans="1:26" ht="15.75" customHeight="1">
      <c r="A13" s="1"/>
      <c r="B13" s="212" t="s">
        <v>16</v>
      </c>
      <c r="C13" s="195"/>
      <c r="D13" s="7" t="s">
        <v>17</v>
      </c>
      <c r="E13" s="7">
        <v>125</v>
      </c>
      <c r="F13" s="1"/>
      <c r="G13" s="1"/>
      <c r="H13" s="1"/>
      <c r="I13" s="1"/>
      <c r="J13" s="1"/>
      <c r="K13" s="1"/>
      <c r="L13" s="1"/>
      <c r="M13" s="1"/>
      <c r="N13" s="1"/>
      <c r="O13" s="1"/>
      <c r="P13" s="1"/>
      <c r="Q13" s="1"/>
      <c r="R13" s="1"/>
      <c r="S13" s="1"/>
      <c r="T13" s="1"/>
      <c r="U13" s="1"/>
      <c r="V13" s="1"/>
      <c r="W13" s="1"/>
      <c r="X13" s="1"/>
      <c r="Y13" s="1"/>
      <c r="Z13" s="1"/>
    </row>
    <row r="14" spans="1:26" ht="8.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8.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193" t="s">
        <v>18</v>
      </c>
      <c r="C16" s="194"/>
      <c r="D16" s="194"/>
      <c r="E16" s="195"/>
      <c r="F16" s="1"/>
      <c r="G16" s="1"/>
      <c r="H16" s="1"/>
      <c r="I16" s="1"/>
      <c r="J16" s="1"/>
      <c r="K16" s="1"/>
      <c r="L16" s="1"/>
      <c r="M16" s="1"/>
      <c r="N16" s="1"/>
      <c r="O16" s="1"/>
      <c r="P16" s="1"/>
      <c r="Q16" s="1"/>
      <c r="R16" s="1"/>
      <c r="S16" s="1"/>
      <c r="T16" s="1"/>
      <c r="U16" s="1"/>
      <c r="V16" s="1"/>
      <c r="W16" s="1"/>
      <c r="X16" s="1"/>
      <c r="Y16" s="1"/>
      <c r="Z16" s="1"/>
    </row>
    <row r="17" spans="1:26" ht="15.75" customHeight="1">
      <c r="A17" s="1"/>
      <c r="B17" s="3" t="s">
        <v>2</v>
      </c>
      <c r="C17" s="5" t="s">
        <v>19</v>
      </c>
      <c r="D17" s="209" t="s">
        <v>20</v>
      </c>
      <c r="E17" s="203"/>
      <c r="F17" s="1"/>
      <c r="G17" s="1"/>
      <c r="H17" s="1"/>
      <c r="I17" s="1"/>
      <c r="J17" s="1"/>
      <c r="K17" s="1"/>
      <c r="L17" s="1"/>
      <c r="M17" s="1"/>
      <c r="N17" s="1"/>
      <c r="O17" s="1"/>
      <c r="P17" s="1"/>
      <c r="Q17" s="1"/>
      <c r="R17" s="1"/>
      <c r="S17" s="1"/>
      <c r="T17" s="1"/>
      <c r="U17" s="1"/>
      <c r="V17" s="1"/>
      <c r="W17" s="1"/>
      <c r="X17" s="1"/>
      <c r="Y17" s="1"/>
      <c r="Z17" s="1"/>
    </row>
    <row r="18" spans="1:26" ht="15.75" customHeight="1">
      <c r="A18" s="1"/>
      <c r="B18" s="3" t="s">
        <v>4</v>
      </c>
      <c r="C18" s="8" t="s">
        <v>21</v>
      </c>
      <c r="D18" s="213" t="s">
        <v>22</v>
      </c>
      <c r="E18" s="203"/>
      <c r="F18" s="1"/>
      <c r="G18" s="1"/>
      <c r="H18" s="1"/>
      <c r="I18" s="1"/>
      <c r="J18" s="1"/>
      <c r="K18" s="1"/>
      <c r="L18" s="1"/>
      <c r="M18" s="1"/>
      <c r="N18" s="1"/>
      <c r="O18" s="1"/>
      <c r="P18" s="1"/>
      <c r="Q18" s="1"/>
      <c r="R18" s="1"/>
      <c r="S18" s="1"/>
      <c r="T18" s="1"/>
      <c r="U18" s="1"/>
      <c r="V18" s="1"/>
      <c r="W18" s="1"/>
      <c r="X18" s="1"/>
      <c r="Y18" s="1"/>
      <c r="Z18" s="1"/>
    </row>
    <row r="19" spans="1:26" ht="15.75" customHeight="1">
      <c r="A19" s="1"/>
      <c r="B19" s="3" t="s">
        <v>7</v>
      </c>
      <c r="C19" s="5" t="s">
        <v>23</v>
      </c>
      <c r="D19" s="213">
        <v>0</v>
      </c>
      <c r="E19" s="203"/>
      <c r="F19" s="9" t="s">
        <v>24</v>
      </c>
      <c r="G19" s="1"/>
      <c r="H19" s="1"/>
      <c r="I19" s="1"/>
      <c r="J19" s="1"/>
      <c r="K19" s="1"/>
      <c r="L19" s="1"/>
      <c r="M19" s="1"/>
      <c r="N19" s="1"/>
      <c r="O19" s="1"/>
      <c r="P19" s="1"/>
      <c r="Q19" s="1"/>
      <c r="R19" s="1"/>
      <c r="S19" s="1"/>
      <c r="T19" s="1"/>
      <c r="U19" s="1"/>
      <c r="V19" s="1"/>
      <c r="W19" s="1"/>
      <c r="X19" s="1"/>
      <c r="Y19" s="1"/>
      <c r="Z19" s="1"/>
    </row>
    <row r="20" spans="1:26" ht="15.75" customHeight="1">
      <c r="A20" s="1"/>
      <c r="B20" s="3" t="s">
        <v>10</v>
      </c>
      <c r="C20" s="5" t="s">
        <v>25</v>
      </c>
      <c r="D20" s="214" t="s">
        <v>26</v>
      </c>
      <c r="E20" s="215"/>
      <c r="F20" s="1"/>
      <c r="G20" s="1"/>
      <c r="H20" s="1"/>
      <c r="I20" s="1"/>
      <c r="J20" s="1"/>
      <c r="K20" s="1"/>
      <c r="L20" s="1"/>
      <c r="M20" s="1"/>
      <c r="N20" s="1"/>
      <c r="O20" s="1"/>
      <c r="P20" s="1"/>
      <c r="Q20" s="1"/>
      <c r="R20" s="1"/>
      <c r="S20" s="1"/>
      <c r="T20" s="1"/>
      <c r="U20" s="1"/>
      <c r="V20" s="1"/>
      <c r="W20" s="1"/>
      <c r="X20" s="1"/>
      <c r="Y20" s="1"/>
      <c r="Z20" s="1"/>
    </row>
    <row r="21" spans="1:26" ht="15" customHeight="1">
      <c r="A21" s="1"/>
      <c r="B21" s="3" t="s">
        <v>27</v>
      </c>
      <c r="C21" s="6" t="s">
        <v>28</v>
      </c>
      <c r="D21" s="216">
        <v>44562</v>
      </c>
      <c r="E21" s="211"/>
      <c r="F21" s="1"/>
      <c r="G21" s="1"/>
      <c r="H21" s="1"/>
      <c r="I21" s="1"/>
      <c r="J21" s="1"/>
      <c r="K21" s="1"/>
      <c r="L21" s="1"/>
      <c r="M21" s="1"/>
      <c r="N21" s="1"/>
      <c r="O21" s="1"/>
      <c r="P21" s="1"/>
      <c r="Q21" s="1"/>
      <c r="R21" s="1"/>
      <c r="S21" s="1"/>
      <c r="T21" s="1"/>
      <c r="U21" s="1"/>
      <c r="V21" s="1"/>
      <c r="W21" s="1"/>
      <c r="X21" s="1"/>
      <c r="Y21" s="1"/>
      <c r="Z21" s="1"/>
    </row>
    <row r="22" spans="1:26" ht="21"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21" customHeight="1">
      <c r="A23" s="1"/>
      <c r="B23" s="193" t="s">
        <v>29</v>
      </c>
      <c r="C23" s="194"/>
      <c r="D23" s="194"/>
      <c r="E23" s="195"/>
      <c r="F23" s="1"/>
      <c r="G23" s="1"/>
      <c r="H23" s="1"/>
      <c r="I23" s="1"/>
      <c r="J23" s="1"/>
      <c r="K23" s="1"/>
      <c r="L23" s="1"/>
      <c r="M23" s="1"/>
      <c r="N23" s="1"/>
      <c r="O23" s="1"/>
      <c r="P23" s="1"/>
      <c r="Q23" s="1"/>
      <c r="R23" s="1"/>
      <c r="S23" s="1"/>
      <c r="T23" s="1"/>
      <c r="U23" s="1"/>
      <c r="V23" s="1"/>
      <c r="W23" s="1"/>
      <c r="X23" s="1"/>
      <c r="Y23" s="1"/>
      <c r="Z23" s="1"/>
    </row>
    <row r="24" spans="1:26" ht="21"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21" customHeight="1">
      <c r="A25" s="1"/>
      <c r="B25" s="10">
        <v>1</v>
      </c>
      <c r="C25" s="11" t="s">
        <v>30</v>
      </c>
      <c r="D25" s="10" t="s">
        <v>31</v>
      </c>
      <c r="E25" s="12" t="s">
        <v>32</v>
      </c>
      <c r="F25" s="1"/>
      <c r="G25" s="1"/>
      <c r="H25" s="1"/>
      <c r="I25" s="1"/>
      <c r="J25" s="1"/>
      <c r="K25" s="1"/>
      <c r="L25" s="1"/>
      <c r="M25" s="1"/>
      <c r="N25" s="1"/>
      <c r="O25" s="1"/>
      <c r="P25" s="1"/>
      <c r="Q25" s="1"/>
      <c r="R25" s="1"/>
      <c r="S25" s="1"/>
      <c r="T25" s="1"/>
      <c r="U25" s="1"/>
      <c r="V25" s="1"/>
      <c r="W25" s="1"/>
      <c r="X25" s="1"/>
      <c r="Y25" s="1"/>
      <c r="Z25" s="1"/>
    </row>
    <row r="26" spans="1:26" ht="15.75" customHeight="1">
      <c r="A26" s="1"/>
      <c r="B26" s="3" t="s">
        <v>33</v>
      </c>
      <c r="C26" s="13" t="s">
        <v>34</v>
      </c>
      <c r="D26" s="14"/>
      <c r="E26" s="15">
        <f>$D$19</f>
        <v>0</v>
      </c>
      <c r="F26" s="1"/>
      <c r="G26" s="1"/>
      <c r="H26" s="1"/>
      <c r="I26" s="1"/>
      <c r="J26" s="1"/>
      <c r="K26" s="1"/>
      <c r="L26" s="1"/>
      <c r="M26" s="1"/>
      <c r="N26" s="1"/>
      <c r="O26" s="1"/>
      <c r="P26" s="1"/>
      <c r="Q26" s="1"/>
      <c r="R26" s="1"/>
      <c r="S26" s="1"/>
      <c r="T26" s="1"/>
      <c r="U26" s="1"/>
      <c r="V26" s="1"/>
      <c r="W26" s="1"/>
      <c r="X26" s="1"/>
      <c r="Y26" s="1"/>
      <c r="Z26" s="1"/>
    </row>
    <row r="27" spans="1:26" ht="15.75" customHeight="1">
      <c r="A27" s="1"/>
      <c r="B27" s="3" t="s">
        <v>35</v>
      </c>
      <c r="C27" s="16" t="s">
        <v>36</v>
      </c>
      <c r="D27" s="14"/>
      <c r="E27" s="15">
        <f t="shared" ref="E27:E31" si="0">D27*$E$26</f>
        <v>0</v>
      </c>
      <c r="F27" s="1"/>
      <c r="G27" s="1"/>
      <c r="H27" s="1"/>
      <c r="I27" s="1"/>
      <c r="J27" s="1"/>
      <c r="K27" s="1"/>
      <c r="L27" s="1"/>
      <c r="M27" s="1"/>
      <c r="N27" s="1"/>
      <c r="O27" s="1"/>
      <c r="P27" s="1"/>
      <c r="Q27" s="1"/>
      <c r="R27" s="1"/>
      <c r="S27" s="1"/>
      <c r="T27" s="1"/>
      <c r="U27" s="1"/>
      <c r="V27" s="1"/>
      <c r="W27" s="1"/>
      <c r="X27" s="1"/>
      <c r="Y27" s="1"/>
      <c r="Z27" s="1"/>
    </row>
    <row r="28" spans="1:26" ht="15.75" customHeight="1">
      <c r="A28" s="1"/>
      <c r="B28" s="3" t="s">
        <v>37</v>
      </c>
      <c r="C28" s="16" t="s">
        <v>38</v>
      </c>
      <c r="D28" s="14"/>
      <c r="E28" s="15">
        <f t="shared" si="0"/>
        <v>0</v>
      </c>
      <c r="F28" s="1"/>
      <c r="G28" s="1"/>
      <c r="H28" s="1"/>
      <c r="I28" s="1"/>
      <c r="J28" s="1"/>
      <c r="K28" s="1"/>
      <c r="L28" s="1"/>
      <c r="M28" s="1"/>
      <c r="N28" s="1"/>
      <c r="O28" s="1"/>
      <c r="P28" s="1"/>
      <c r="Q28" s="1"/>
      <c r="R28" s="1"/>
      <c r="S28" s="1"/>
      <c r="T28" s="1"/>
      <c r="U28" s="1"/>
      <c r="V28" s="1"/>
      <c r="W28" s="1"/>
      <c r="X28" s="1"/>
      <c r="Y28" s="1"/>
      <c r="Z28" s="1"/>
    </row>
    <row r="29" spans="1:26" ht="15.75" customHeight="1">
      <c r="A29" s="1"/>
      <c r="B29" s="3" t="s">
        <v>39</v>
      </c>
      <c r="C29" s="16" t="s">
        <v>40</v>
      </c>
      <c r="D29" s="14"/>
      <c r="E29" s="15">
        <f t="shared" si="0"/>
        <v>0</v>
      </c>
      <c r="F29" s="1"/>
      <c r="G29" s="1"/>
      <c r="H29" s="1"/>
      <c r="I29" s="1"/>
      <c r="J29" s="1"/>
      <c r="K29" s="1"/>
      <c r="L29" s="1"/>
      <c r="M29" s="1"/>
      <c r="N29" s="1"/>
      <c r="O29" s="1"/>
      <c r="P29" s="1"/>
      <c r="Q29" s="1"/>
      <c r="R29" s="1"/>
      <c r="S29" s="1"/>
      <c r="T29" s="1"/>
      <c r="U29" s="1"/>
      <c r="V29" s="1"/>
      <c r="W29" s="1"/>
      <c r="X29" s="1"/>
      <c r="Y29" s="1"/>
      <c r="Z29" s="1"/>
    </row>
    <row r="30" spans="1:26" ht="15.75" customHeight="1">
      <c r="A30" s="1"/>
      <c r="B30" s="3" t="s">
        <v>41</v>
      </c>
      <c r="C30" s="16" t="s">
        <v>42</v>
      </c>
      <c r="D30" s="14"/>
      <c r="E30" s="15">
        <f t="shared" si="0"/>
        <v>0</v>
      </c>
      <c r="F30" s="1"/>
      <c r="G30" s="1"/>
      <c r="H30" s="1"/>
      <c r="I30" s="1"/>
      <c r="J30" s="1"/>
      <c r="K30" s="1"/>
      <c r="L30" s="1"/>
      <c r="M30" s="1"/>
      <c r="N30" s="1"/>
      <c r="O30" s="1"/>
      <c r="P30" s="1"/>
      <c r="Q30" s="1"/>
      <c r="R30" s="1"/>
      <c r="S30" s="1"/>
      <c r="T30" s="1"/>
      <c r="U30" s="1"/>
      <c r="V30" s="1"/>
      <c r="W30" s="1"/>
      <c r="X30" s="1"/>
      <c r="Y30" s="1"/>
      <c r="Z30" s="1"/>
    </row>
    <row r="31" spans="1:26" ht="15.75" customHeight="1">
      <c r="A31" s="1"/>
      <c r="B31" s="3" t="s">
        <v>43</v>
      </c>
      <c r="C31" s="17" t="s">
        <v>44</v>
      </c>
      <c r="D31" s="14"/>
      <c r="E31" s="15">
        <f t="shared" si="0"/>
        <v>0</v>
      </c>
      <c r="F31" s="1"/>
      <c r="G31" s="1"/>
      <c r="H31" s="1"/>
      <c r="I31" s="1"/>
      <c r="J31" s="1"/>
      <c r="K31" s="1"/>
      <c r="L31" s="1"/>
      <c r="M31" s="1"/>
      <c r="N31" s="1"/>
      <c r="O31" s="1"/>
      <c r="P31" s="1"/>
      <c r="Q31" s="1"/>
      <c r="R31" s="1"/>
      <c r="S31" s="1"/>
      <c r="T31" s="1"/>
      <c r="U31" s="1"/>
      <c r="V31" s="1"/>
      <c r="W31" s="1"/>
      <c r="X31" s="1"/>
      <c r="Y31" s="1"/>
      <c r="Z31" s="1"/>
    </row>
    <row r="32" spans="1:26" ht="21" customHeight="1">
      <c r="A32" s="1"/>
      <c r="B32" s="217" t="s">
        <v>45</v>
      </c>
      <c r="C32" s="194"/>
      <c r="D32" s="195"/>
      <c r="E32" s="18">
        <f>SUM(E26:E31)</f>
        <v>0</v>
      </c>
      <c r="F32" s="1"/>
      <c r="G32" s="1"/>
      <c r="H32" s="1"/>
      <c r="I32" s="1"/>
      <c r="J32" s="1"/>
      <c r="K32" s="1"/>
      <c r="L32" s="1"/>
      <c r="M32" s="1"/>
      <c r="N32" s="1"/>
      <c r="O32" s="1"/>
      <c r="P32" s="1"/>
      <c r="Q32" s="1"/>
      <c r="R32" s="1"/>
      <c r="S32" s="1"/>
      <c r="T32" s="1"/>
      <c r="U32" s="1"/>
      <c r="V32" s="1"/>
      <c r="W32" s="1"/>
      <c r="X32" s="1"/>
      <c r="Y32" s="1"/>
      <c r="Z32" s="1"/>
    </row>
    <row r="33" spans="1:26" ht="21"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21" customHeight="1">
      <c r="A34" s="1"/>
      <c r="B34" s="193" t="s">
        <v>46</v>
      </c>
      <c r="C34" s="194"/>
      <c r="D34" s="194"/>
      <c r="E34" s="195"/>
      <c r="F34" s="1"/>
      <c r="G34" s="1"/>
      <c r="H34" s="1"/>
      <c r="I34" s="1"/>
      <c r="J34" s="1"/>
      <c r="K34" s="1"/>
      <c r="L34" s="1"/>
      <c r="M34" s="1"/>
      <c r="N34" s="1"/>
      <c r="O34" s="1"/>
      <c r="P34" s="1"/>
      <c r="Q34" s="1"/>
      <c r="R34" s="1"/>
      <c r="S34" s="1"/>
      <c r="T34" s="1"/>
      <c r="U34" s="1"/>
      <c r="V34" s="1"/>
      <c r="W34" s="1"/>
      <c r="X34" s="1"/>
      <c r="Y34" s="1"/>
      <c r="Z34" s="1"/>
    </row>
    <row r="35" spans="1:26" ht="21"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21" customHeight="1">
      <c r="A36" s="1"/>
      <c r="B36" s="193" t="s">
        <v>47</v>
      </c>
      <c r="C36" s="194"/>
      <c r="D36" s="194"/>
      <c r="E36" s="195"/>
      <c r="F36" s="1"/>
      <c r="G36" s="1"/>
      <c r="H36" s="1"/>
      <c r="I36" s="1"/>
      <c r="J36" s="1"/>
      <c r="K36" s="1"/>
      <c r="L36" s="1"/>
      <c r="M36" s="1"/>
      <c r="N36" s="1"/>
      <c r="O36" s="1"/>
      <c r="P36" s="1"/>
      <c r="Q36" s="1"/>
      <c r="R36" s="1"/>
      <c r="S36" s="1"/>
      <c r="T36" s="1"/>
      <c r="U36" s="1"/>
      <c r="V36" s="1"/>
      <c r="W36" s="1"/>
      <c r="X36" s="1"/>
      <c r="Y36" s="1"/>
      <c r="Z36" s="1"/>
    </row>
    <row r="37" spans="1:26" ht="21"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21" customHeight="1">
      <c r="A38" s="1"/>
      <c r="B38" s="10" t="s">
        <v>48</v>
      </c>
      <c r="C38" s="10" t="s">
        <v>49</v>
      </c>
      <c r="D38" s="10" t="s">
        <v>31</v>
      </c>
      <c r="E38" s="10" t="s">
        <v>32</v>
      </c>
      <c r="F38" s="1"/>
      <c r="G38" s="1"/>
      <c r="H38" s="1"/>
      <c r="I38" s="1"/>
      <c r="J38" s="1"/>
      <c r="K38" s="1"/>
      <c r="L38" s="1"/>
      <c r="M38" s="1"/>
      <c r="N38" s="1"/>
      <c r="O38" s="1"/>
      <c r="P38" s="1"/>
      <c r="Q38" s="1"/>
      <c r="R38" s="1"/>
      <c r="S38" s="1"/>
      <c r="T38" s="1"/>
      <c r="U38" s="1"/>
      <c r="V38" s="1"/>
      <c r="W38" s="1"/>
      <c r="X38" s="1"/>
      <c r="Y38" s="1"/>
      <c r="Z38" s="1"/>
    </row>
    <row r="39" spans="1:26" ht="21" customHeight="1">
      <c r="A39" s="1"/>
      <c r="B39" s="3" t="s">
        <v>50</v>
      </c>
      <c r="C39" s="19" t="s">
        <v>51</v>
      </c>
      <c r="D39" s="20">
        <f>(1/12)</f>
        <v>8.3333333333333329E-2</v>
      </c>
      <c r="E39" s="15">
        <f t="shared" ref="E39:E40" si="1">D39*$E$32</f>
        <v>0</v>
      </c>
      <c r="F39" s="1"/>
      <c r="G39" s="1"/>
      <c r="H39" s="1"/>
      <c r="I39" s="1"/>
      <c r="J39" s="1"/>
      <c r="K39" s="1"/>
      <c r="L39" s="1"/>
      <c r="M39" s="1"/>
      <c r="N39" s="1"/>
      <c r="O39" s="1"/>
      <c r="P39" s="1"/>
      <c r="Q39" s="1"/>
      <c r="R39" s="1"/>
      <c r="S39" s="1"/>
      <c r="T39" s="1"/>
      <c r="U39" s="1"/>
      <c r="V39" s="1"/>
      <c r="W39" s="1"/>
      <c r="X39" s="1"/>
      <c r="Y39" s="1"/>
      <c r="Z39" s="1"/>
    </row>
    <row r="40" spans="1:26" ht="21" customHeight="1">
      <c r="A40" s="1"/>
      <c r="B40" s="3" t="s">
        <v>52</v>
      </c>
      <c r="C40" s="19" t="s">
        <v>53</v>
      </c>
      <c r="D40" s="21">
        <f>(1/12)+((1/3)/12)</f>
        <v>0.1111111111111111</v>
      </c>
      <c r="E40" s="15">
        <f t="shared" si="1"/>
        <v>0</v>
      </c>
      <c r="F40" s="1"/>
      <c r="G40" s="1"/>
      <c r="H40" s="1"/>
      <c r="I40" s="1"/>
      <c r="J40" s="1"/>
      <c r="K40" s="1"/>
      <c r="L40" s="1"/>
      <c r="M40" s="1"/>
      <c r="N40" s="1"/>
      <c r="O40" s="1"/>
      <c r="P40" s="1"/>
      <c r="Q40" s="1"/>
      <c r="R40" s="1"/>
      <c r="S40" s="1"/>
      <c r="T40" s="1"/>
      <c r="U40" s="1"/>
      <c r="V40" s="1"/>
      <c r="W40" s="1"/>
      <c r="X40" s="1"/>
      <c r="Y40" s="1"/>
      <c r="Z40" s="1"/>
    </row>
    <row r="41" spans="1:26" ht="21" customHeight="1">
      <c r="A41" s="1"/>
      <c r="B41" s="217" t="s">
        <v>54</v>
      </c>
      <c r="C41" s="194"/>
      <c r="D41" s="22">
        <f t="shared" ref="D41:E41" si="2">SUM(D39:D40)</f>
        <v>0.19444444444444442</v>
      </c>
      <c r="E41" s="23">
        <f t="shared" si="2"/>
        <v>0</v>
      </c>
      <c r="F41" s="1"/>
      <c r="G41" s="1"/>
      <c r="H41" s="1"/>
      <c r="I41" s="1"/>
      <c r="J41" s="1"/>
      <c r="K41" s="1"/>
      <c r="L41" s="1"/>
      <c r="M41" s="1"/>
      <c r="N41" s="1"/>
      <c r="O41" s="1"/>
      <c r="P41" s="1"/>
      <c r="Q41" s="1"/>
      <c r="R41" s="1"/>
      <c r="S41" s="1"/>
      <c r="T41" s="1"/>
      <c r="U41" s="1"/>
      <c r="V41" s="1"/>
      <c r="W41" s="1"/>
      <c r="X41" s="1"/>
      <c r="Y41" s="1"/>
      <c r="Z41" s="1"/>
    </row>
    <row r="42" spans="1:26" ht="36" customHeight="1">
      <c r="A42" s="1"/>
      <c r="B42" s="3" t="s">
        <v>55</v>
      </c>
      <c r="C42" s="24" t="s">
        <v>56</v>
      </c>
      <c r="D42" s="25">
        <f>D41*D56</f>
        <v>6.5722222222222224E-2</v>
      </c>
      <c r="E42" s="26">
        <f>D42*$E$32</f>
        <v>0</v>
      </c>
      <c r="F42" s="1"/>
      <c r="G42" s="1"/>
      <c r="H42" s="1"/>
      <c r="I42" s="1"/>
      <c r="J42" s="1"/>
      <c r="K42" s="1"/>
      <c r="L42" s="1"/>
      <c r="M42" s="1"/>
      <c r="N42" s="1"/>
      <c r="O42" s="1"/>
      <c r="P42" s="1"/>
      <c r="Q42" s="1"/>
      <c r="R42" s="1"/>
      <c r="S42" s="1"/>
      <c r="T42" s="1"/>
      <c r="U42" s="1"/>
      <c r="V42" s="1"/>
      <c r="W42" s="1"/>
      <c r="X42" s="1"/>
      <c r="Y42" s="1"/>
      <c r="Z42" s="1"/>
    </row>
    <row r="43" spans="1:26" ht="21" customHeight="1">
      <c r="A43" s="1"/>
      <c r="B43" s="217" t="s">
        <v>57</v>
      </c>
      <c r="C43" s="195"/>
      <c r="D43" s="22">
        <f t="shared" ref="D43:E43" si="3">SUM(D41:D42)</f>
        <v>0.26016666666666666</v>
      </c>
      <c r="E43" s="18">
        <f t="shared" si="3"/>
        <v>0</v>
      </c>
      <c r="F43" s="1"/>
      <c r="G43" s="1"/>
      <c r="H43" s="1"/>
      <c r="I43" s="1"/>
      <c r="J43" s="1"/>
      <c r="K43" s="1"/>
      <c r="L43" s="1"/>
      <c r="M43" s="1"/>
      <c r="N43" s="1"/>
      <c r="O43" s="1"/>
      <c r="P43" s="1"/>
      <c r="Q43" s="1"/>
      <c r="R43" s="1"/>
      <c r="S43" s="1"/>
      <c r="T43" s="1"/>
      <c r="U43" s="1"/>
      <c r="V43" s="1"/>
      <c r="W43" s="1"/>
      <c r="X43" s="1"/>
      <c r="Y43" s="1"/>
      <c r="Z43" s="1"/>
    </row>
    <row r="44" spans="1:26" ht="21"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21" customHeight="1">
      <c r="A45" s="1"/>
      <c r="B45" s="193" t="s">
        <v>58</v>
      </c>
      <c r="C45" s="194"/>
      <c r="D45" s="194"/>
      <c r="E45" s="195"/>
      <c r="F45" s="1"/>
      <c r="G45" s="1"/>
      <c r="H45" s="1"/>
      <c r="I45" s="1"/>
      <c r="J45" s="1"/>
      <c r="K45" s="1"/>
      <c r="L45" s="1"/>
      <c r="M45" s="1"/>
      <c r="N45" s="1"/>
      <c r="O45" s="1"/>
      <c r="P45" s="1"/>
      <c r="Q45" s="1"/>
      <c r="R45" s="1"/>
      <c r="S45" s="1"/>
      <c r="T45" s="1"/>
      <c r="U45" s="1"/>
      <c r="V45" s="1"/>
      <c r="W45" s="1"/>
      <c r="X45" s="1"/>
      <c r="Y45" s="1"/>
      <c r="Z45" s="1"/>
    </row>
    <row r="46" spans="1:26"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21" customHeight="1">
      <c r="A47" s="1"/>
      <c r="B47" s="10" t="s">
        <v>59</v>
      </c>
      <c r="C47" s="10" t="s">
        <v>60</v>
      </c>
      <c r="D47" s="10" t="s">
        <v>31</v>
      </c>
      <c r="E47" s="10" t="s">
        <v>32</v>
      </c>
      <c r="F47" s="1"/>
      <c r="G47" s="1"/>
      <c r="H47" s="1"/>
      <c r="I47" s="1"/>
      <c r="J47" s="1"/>
      <c r="K47" s="1"/>
      <c r="L47" s="1"/>
      <c r="M47" s="1"/>
      <c r="N47" s="1"/>
      <c r="O47" s="1"/>
      <c r="P47" s="1"/>
      <c r="Q47" s="1"/>
      <c r="R47" s="1"/>
      <c r="S47" s="1"/>
      <c r="T47" s="1"/>
      <c r="U47" s="1"/>
      <c r="V47" s="1"/>
      <c r="W47" s="1"/>
      <c r="X47" s="1"/>
      <c r="Y47" s="1"/>
      <c r="Z47" s="1"/>
    </row>
    <row r="48" spans="1:26" ht="21" customHeight="1">
      <c r="A48" s="1"/>
      <c r="B48" s="3" t="s">
        <v>61</v>
      </c>
      <c r="C48" s="27" t="s">
        <v>62</v>
      </c>
      <c r="D48" s="28">
        <v>0.2</v>
      </c>
      <c r="E48" s="29">
        <f t="shared" ref="E48:E55" si="4">D48*$E$32</f>
        <v>0</v>
      </c>
      <c r="F48" s="1"/>
      <c r="G48" s="1"/>
      <c r="H48" s="1"/>
      <c r="I48" s="1"/>
      <c r="J48" s="1"/>
      <c r="K48" s="1"/>
      <c r="L48" s="1"/>
      <c r="M48" s="1"/>
      <c r="N48" s="1"/>
      <c r="O48" s="1"/>
      <c r="P48" s="1"/>
      <c r="Q48" s="1"/>
      <c r="R48" s="1"/>
      <c r="S48" s="1"/>
      <c r="T48" s="1"/>
      <c r="U48" s="1"/>
      <c r="V48" s="1"/>
      <c r="W48" s="1"/>
      <c r="X48" s="1"/>
      <c r="Y48" s="1"/>
      <c r="Z48" s="1"/>
    </row>
    <row r="49" spans="1:26" ht="21" customHeight="1">
      <c r="A49" s="1"/>
      <c r="B49" s="3" t="s">
        <v>63</v>
      </c>
      <c r="C49" s="30" t="s">
        <v>64</v>
      </c>
      <c r="D49" s="28">
        <v>2.5000000000000001E-2</v>
      </c>
      <c r="E49" s="29">
        <f t="shared" si="4"/>
        <v>0</v>
      </c>
      <c r="F49" s="1"/>
      <c r="G49" s="1"/>
      <c r="H49" s="1"/>
      <c r="I49" s="1"/>
      <c r="J49" s="1"/>
      <c r="K49" s="1"/>
      <c r="L49" s="1"/>
      <c r="M49" s="1"/>
      <c r="N49" s="1"/>
      <c r="O49" s="1"/>
      <c r="P49" s="1"/>
      <c r="Q49" s="1"/>
      <c r="R49" s="1"/>
      <c r="S49" s="1"/>
      <c r="T49" s="1"/>
      <c r="U49" s="1"/>
      <c r="V49" s="1"/>
      <c r="W49" s="1"/>
      <c r="X49" s="1"/>
      <c r="Y49" s="1"/>
      <c r="Z49" s="1"/>
    </row>
    <row r="50" spans="1:26" ht="21" customHeight="1">
      <c r="A50" s="1"/>
      <c r="B50" s="3" t="s">
        <v>65</v>
      </c>
      <c r="C50" s="19" t="s">
        <v>66</v>
      </c>
      <c r="D50" s="31">
        <v>0</v>
      </c>
      <c r="E50" s="29">
        <f t="shared" si="4"/>
        <v>0</v>
      </c>
      <c r="F50" s="9" t="s">
        <v>67</v>
      </c>
      <c r="G50" s="1"/>
      <c r="H50" s="1"/>
      <c r="I50" s="1"/>
      <c r="J50" s="1"/>
      <c r="K50" s="1"/>
      <c r="L50" s="1"/>
      <c r="M50" s="1"/>
      <c r="N50" s="1"/>
      <c r="O50" s="1"/>
      <c r="P50" s="1"/>
      <c r="Q50" s="1"/>
      <c r="R50" s="1"/>
      <c r="S50" s="1"/>
      <c r="T50" s="1"/>
      <c r="U50" s="1"/>
      <c r="V50" s="1"/>
      <c r="W50" s="1"/>
      <c r="X50" s="1"/>
      <c r="Y50" s="1"/>
      <c r="Z50" s="1"/>
    </row>
    <row r="51" spans="1:26" ht="21" customHeight="1">
      <c r="A51" s="1"/>
      <c r="B51" s="3" t="s">
        <v>68</v>
      </c>
      <c r="C51" s="30" t="s">
        <v>69</v>
      </c>
      <c r="D51" s="28">
        <v>1.4999999999999999E-2</v>
      </c>
      <c r="E51" s="29">
        <f t="shared" si="4"/>
        <v>0</v>
      </c>
      <c r="F51" s="1"/>
      <c r="G51" s="1"/>
      <c r="H51" s="1"/>
      <c r="I51" s="1"/>
      <c r="J51" s="1"/>
      <c r="K51" s="1"/>
      <c r="L51" s="1"/>
      <c r="M51" s="1"/>
      <c r="N51" s="1"/>
      <c r="O51" s="1"/>
      <c r="P51" s="1"/>
      <c r="Q51" s="1"/>
      <c r="R51" s="1"/>
      <c r="S51" s="1"/>
      <c r="T51" s="1"/>
      <c r="U51" s="1"/>
      <c r="V51" s="1"/>
      <c r="W51" s="1"/>
      <c r="X51" s="1"/>
      <c r="Y51" s="1"/>
      <c r="Z51" s="1"/>
    </row>
    <row r="52" spans="1:26" ht="21" customHeight="1">
      <c r="A52" s="1"/>
      <c r="B52" s="3" t="s">
        <v>70</v>
      </c>
      <c r="C52" s="30" t="s">
        <v>71</v>
      </c>
      <c r="D52" s="28">
        <v>0.01</v>
      </c>
      <c r="E52" s="29">
        <f t="shared" si="4"/>
        <v>0</v>
      </c>
      <c r="F52" s="1"/>
      <c r="G52" s="1"/>
      <c r="H52" s="1"/>
      <c r="I52" s="1"/>
      <c r="J52" s="1"/>
      <c r="K52" s="1"/>
      <c r="L52" s="1"/>
      <c r="M52" s="1"/>
      <c r="N52" s="1"/>
      <c r="O52" s="1"/>
      <c r="P52" s="1"/>
      <c r="Q52" s="1"/>
      <c r="R52" s="1"/>
      <c r="S52" s="1"/>
      <c r="T52" s="1"/>
      <c r="U52" s="1"/>
      <c r="V52" s="1"/>
      <c r="W52" s="1"/>
      <c r="X52" s="1"/>
      <c r="Y52" s="1"/>
      <c r="Z52" s="1"/>
    </row>
    <row r="53" spans="1:26" ht="21" customHeight="1">
      <c r="A53" s="1"/>
      <c r="B53" s="3" t="s">
        <v>72</v>
      </c>
      <c r="C53" s="30" t="s">
        <v>73</v>
      </c>
      <c r="D53" s="28">
        <v>6.0000000000000001E-3</v>
      </c>
      <c r="E53" s="29">
        <f t="shared" si="4"/>
        <v>0</v>
      </c>
      <c r="F53" s="1"/>
      <c r="G53" s="1"/>
      <c r="H53" s="1"/>
      <c r="I53" s="1"/>
      <c r="J53" s="1"/>
      <c r="K53" s="1"/>
      <c r="L53" s="1"/>
      <c r="M53" s="1"/>
      <c r="N53" s="1"/>
      <c r="O53" s="1"/>
      <c r="P53" s="1"/>
      <c r="Q53" s="1"/>
      <c r="R53" s="1"/>
      <c r="S53" s="1"/>
      <c r="T53" s="1"/>
      <c r="U53" s="1"/>
      <c r="V53" s="1"/>
      <c r="W53" s="1"/>
      <c r="X53" s="1"/>
      <c r="Y53" s="1"/>
      <c r="Z53" s="1"/>
    </row>
    <row r="54" spans="1:26" ht="21" customHeight="1">
      <c r="A54" s="1"/>
      <c r="B54" s="3" t="s">
        <v>74</v>
      </c>
      <c r="C54" s="30" t="s">
        <v>75</v>
      </c>
      <c r="D54" s="28">
        <v>2E-3</v>
      </c>
      <c r="E54" s="29">
        <f t="shared" si="4"/>
        <v>0</v>
      </c>
      <c r="F54" s="1"/>
      <c r="G54" s="1"/>
      <c r="H54" s="1"/>
      <c r="I54" s="1"/>
      <c r="J54" s="1"/>
      <c r="K54" s="1"/>
      <c r="L54" s="1"/>
      <c r="M54" s="1"/>
      <c r="N54" s="1"/>
      <c r="O54" s="1"/>
      <c r="P54" s="1"/>
      <c r="Q54" s="1"/>
      <c r="R54" s="1"/>
      <c r="S54" s="1"/>
      <c r="T54" s="1"/>
      <c r="U54" s="1"/>
      <c r="V54" s="1"/>
      <c r="W54" s="1"/>
      <c r="X54" s="1"/>
      <c r="Y54" s="1"/>
      <c r="Z54" s="1"/>
    </row>
    <row r="55" spans="1:26" ht="21" customHeight="1">
      <c r="A55" s="1"/>
      <c r="B55" s="3" t="s">
        <v>76</v>
      </c>
      <c r="C55" s="30" t="s">
        <v>77</v>
      </c>
      <c r="D55" s="28">
        <v>0.08</v>
      </c>
      <c r="E55" s="29">
        <f t="shared" si="4"/>
        <v>0</v>
      </c>
      <c r="F55" s="1"/>
      <c r="G55" s="1"/>
      <c r="H55" s="1"/>
      <c r="I55" s="1"/>
      <c r="J55" s="1"/>
      <c r="K55" s="1"/>
      <c r="L55" s="1"/>
      <c r="M55" s="1"/>
      <c r="N55" s="1"/>
      <c r="O55" s="1"/>
      <c r="P55" s="1"/>
      <c r="Q55" s="1"/>
      <c r="R55" s="1"/>
      <c r="S55" s="1"/>
      <c r="T55" s="1"/>
      <c r="U55" s="1"/>
      <c r="V55" s="1"/>
      <c r="W55" s="1"/>
      <c r="X55" s="1"/>
      <c r="Y55" s="1"/>
      <c r="Z55" s="1"/>
    </row>
    <row r="56" spans="1:26" ht="21" customHeight="1">
      <c r="A56" s="1"/>
      <c r="B56" s="217" t="s">
        <v>57</v>
      </c>
      <c r="C56" s="195"/>
      <c r="D56" s="32">
        <f t="shared" ref="D56:E56" si="5">SUM(D48:D55)</f>
        <v>0.33800000000000002</v>
      </c>
      <c r="E56" s="33">
        <f t="shared" si="5"/>
        <v>0</v>
      </c>
      <c r="F56" s="1"/>
      <c r="G56" s="1"/>
      <c r="H56" s="1"/>
      <c r="I56" s="1"/>
      <c r="J56" s="1"/>
      <c r="K56" s="1"/>
      <c r="L56" s="1"/>
      <c r="M56" s="1"/>
      <c r="N56" s="1"/>
      <c r="O56" s="1"/>
      <c r="P56" s="1"/>
      <c r="Q56" s="1"/>
      <c r="R56" s="1"/>
      <c r="S56" s="1"/>
      <c r="T56" s="1"/>
      <c r="U56" s="1"/>
      <c r="V56" s="1"/>
      <c r="W56" s="1"/>
      <c r="X56" s="1"/>
      <c r="Y56" s="1"/>
      <c r="Z56" s="1"/>
    </row>
    <row r="57" spans="1:26" ht="21"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1" customHeight="1">
      <c r="A58" s="1"/>
      <c r="B58" s="193" t="s">
        <v>78</v>
      </c>
      <c r="C58" s="194"/>
      <c r="D58" s="194"/>
      <c r="E58" s="195"/>
      <c r="F58" s="1"/>
      <c r="G58" s="1"/>
      <c r="H58" s="1"/>
      <c r="I58" s="1"/>
      <c r="J58" s="1"/>
      <c r="K58" s="1"/>
      <c r="L58" s="1"/>
      <c r="M58" s="1"/>
      <c r="N58" s="1"/>
      <c r="O58" s="1"/>
      <c r="P58" s="1"/>
      <c r="Q58" s="1"/>
      <c r="R58" s="1"/>
      <c r="S58" s="1"/>
      <c r="T58" s="1"/>
      <c r="U58" s="1"/>
      <c r="V58" s="1"/>
      <c r="W58" s="1"/>
      <c r="X58" s="1"/>
      <c r="Y58" s="1"/>
      <c r="Z58" s="1"/>
    </row>
    <row r="59" spans="1:26" ht="21"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21" customHeight="1">
      <c r="A60" s="1"/>
      <c r="B60" s="10" t="s">
        <v>79</v>
      </c>
      <c r="C60" s="11" t="s">
        <v>80</v>
      </c>
      <c r="D60" s="11"/>
      <c r="E60" s="34" t="s">
        <v>32</v>
      </c>
      <c r="F60" s="9" t="s">
        <v>81</v>
      </c>
      <c r="G60" s="1"/>
      <c r="H60" s="1"/>
      <c r="I60" s="1"/>
      <c r="J60" s="1"/>
      <c r="K60" s="1"/>
      <c r="L60" s="1"/>
      <c r="M60" s="1"/>
      <c r="N60" s="1"/>
      <c r="O60" s="1"/>
      <c r="P60" s="1"/>
      <c r="Q60" s="1"/>
      <c r="R60" s="1"/>
      <c r="S60" s="1"/>
      <c r="T60" s="1"/>
      <c r="U60" s="1"/>
      <c r="V60" s="1"/>
      <c r="W60" s="1"/>
      <c r="X60" s="1"/>
      <c r="Y60" s="1"/>
      <c r="Z60" s="1"/>
    </row>
    <row r="61" spans="1:26" ht="15.75" customHeight="1">
      <c r="A61" s="1"/>
      <c r="B61" s="3" t="s">
        <v>82</v>
      </c>
      <c r="C61" s="196" t="s">
        <v>83</v>
      </c>
      <c r="D61" s="197"/>
      <c r="E61" s="35">
        <f>TRANSPORTE!E15</f>
        <v>0</v>
      </c>
      <c r="F61" s="1"/>
      <c r="G61" s="1"/>
      <c r="H61" s="1"/>
      <c r="I61" s="1"/>
      <c r="J61" s="1"/>
      <c r="K61" s="1"/>
      <c r="L61" s="1"/>
      <c r="M61" s="1"/>
      <c r="N61" s="1"/>
      <c r="O61" s="1"/>
      <c r="P61" s="1"/>
      <c r="Q61" s="1"/>
      <c r="R61" s="1"/>
      <c r="S61" s="1"/>
      <c r="T61" s="1"/>
      <c r="U61" s="1"/>
      <c r="V61" s="1"/>
      <c r="W61" s="1"/>
      <c r="X61" s="1"/>
      <c r="Y61" s="1"/>
      <c r="Z61" s="1"/>
    </row>
    <row r="62" spans="1:26" ht="15.75" customHeight="1">
      <c r="A62" s="1"/>
      <c r="B62" s="3" t="s">
        <v>84</v>
      </c>
      <c r="C62" s="196" t="s">
        <v>85</v>
      </c>
      <c r="D62" s="197"/>
      <c r="E62" s="35">
        <f>ALIMENTAÇÃO!E13</f>
        <v>0</v>
      </c>
      <c r="F62" s="1"/>
      <c r="G62" s="1"/>
      <c r="H62" s="1"/>
      <c r="I62" s="1"/>
      <c r="J62" s="1"/>
      <c r="K62" s="1"/>
      <c r="L62" s="1"/>
      <c r="M62" s="1"/>
      <c r="N62" s="1"/>
      <c r="O62" s="1"/>
      <c r="P62" s="1"/>
      <c r="Q62" s="1"/>
      <c r="R62" s="1"/>
      <c r="S62" s="1"/>
      <c r="T62" s="1"/>
      <c r="U62" s="1"/>
      <c r="V62" s="1"/>
      <c r="W62" s="1"/>
      <c r="X62" s="1"/>
      <c r="Y62" s="1"/>
      <c r="Z62" s="1"/>
    </row>
    <row r="63" spans="1:26" ht="15.75" customHeight="1">
      <c r="A63" s="1"/>
      <c r="B63" s="3" t="s">
        <v>86</v>
      </c>
      <c r="C63" s="196" t="s">
        <v>87</v>
      </c>
      <c r="D63" s="197"/>
      <c r="E63" s="35">
        <f>ALIMENTAÇÃO!E15</f>
        <v>0</v>
      </c>
      <c r="F63" s="1"/>
      <c r="G63" s="1"/>
      <c r="H63" s="1"/>
      <c r="I63" s="1"/>
      <c r="J63" s="1"/>
      <c r="K63" s="1"/>
      <c r="L63" s="1"/>
      <c r="M63" s="1"/>
      <c r="N63" s="1"/>
      <c r="O63" s="1"/>
      <c r="P63" s="1"/>
      <c r="Q63" s="1"/>
      <c r="R63" s="1"/>
      <c r="S63" s="1"/>
      <c r="T63" s="1"/>
      <c r="U63" s="1"/>
      <c r="V63" s="1"/>
      <c r="W63" s="1"/>
      <c r="X63" s="1"/>
      <c r="Y63" s="1"/>
      <c r="Z63" s="1"/>
    </row>
    <row r="64" spans="1:26" ht="14.25" customHeight="1">
      <c r="A64" s="1"/>
      <c r="B64" s="3" t="s">
        <v>88</v>
      </c>
      <c r="C64" s="196" t="s">
        <v>89</v>
      </c>
      <c r="D64" s="197"/>
      <c r="E64" s="36">
        <v>0</v>
      </c>
      <c r="F64" s="1"/>
      <c r="G64" s="1"/>
      <c r="H64" s="1"/>
      <c r="I64" s="1"/>
      <c r="J64" s="1"/>
      <c r="K64" s="1"/>
      <c r="L64" s="1"/>
      <c r="M64" s="1"/>
      <c r="N64" s="1"/>
      <c r="O64" s="1"/>
      <c r="P64" s="1"/>
      <c r="Q64" s="1"/>
      <c r="R64" s="1"/>
      <c r="S64" s="1"/>
      <c r="T64" s="1"/>
      <c r="U64" s="1"/>
      <c r="V64" s="1"/>
      <c r="W64" s="1"/>
      <c r="X64" s="1"/>
      <c r="Y64" s="1"/>
      <c r="Z64" s="1"/>
    </row>
    <row r="65" spans="1:26" ht="15.75" customHeight="1">
      <c r="A65" s="1"/>
      <c r="B65" s="3" t="s">
        <v>90</v>
      </c>
      <c r="C65" s="196" t="s">
        <v>91</v>
      </c>
      <c r="D65" s="197"/>
      <c r="E65" s="36">
        <v>0</v>
      </c>
      <c r="F65" s="1"/>
      <c r="G65" s="1"/>
      <c r="H65" s="1"/>
      <c r="I65" s="1"/>
      <c r="J65" s="1"/>
      <c r="K65" s="1"/>
      <c r="L65" s="1"/>
      <c r="M65" s="1"/>
      <c r="N65" s="1"/>
      <c r="O65" s="1"/>
      <c r="P65" s="1"/>
      <c r="Q65" s="1"/>
      <c r="R65" s="1"/>
      <c r="S65" s="1"/>
      <c r="T65" s="1"/>
      <c r="U65" s="1"/>
      <c r="V65" s="1"/>
      <c r="W65" s="1"/>
      <c r="X65" s="1"/>
      <c r="Y65" s="1"/>
      <c r="Z65" s="1"/>
    </row>
    <row r="66" spans="1:26" ht="15.75" customHeight="1">
      <c r="A66" s="1"/>
      <c r="B66" s="3" t="s">
        <v>92</v>
      </c>
      <c r="C66" s="196" t="s">
        <v>93</v>
      </c>
      <c r="D66" s="197"/>
      <c r="E66" s="36">
        <v>0</v>
      </c>
      <c r="F66" s="1"/>
      <c r="G66" s="1"/>
      <c r="H66" s="1"/>
      <c r="I66" s="1"/>
      <c r="J66" s="1"/>
      <c r="K66" s="1"/>
      <c r="L66" s="1"/>
      <c r="M66" s="1"/>
      <c r="N66" s="1"/>
      <c r="O66" s="1"/>
      <c r="P66" s="1"/>
      <c r="Q66" s="1"/>
      <c r="R66" s="1"/>
      <c r="S66" s="1"/>
      <c r="T66" s="1"/>
      <c r="U66" s="1"/>
      <c r="V66" s="1"/>
      <c r="W66" s="1"/>
      <c r="X66" s="1"/>
      <c r="Y66" s="1"/>
      <c r="Z66" s="1"/>
    </row>
    <row r="67" spans="1:26" ht="21" customHeight="1">
      <c r="A67" s="1"/>
      <c r="B67" s="193" t="s">
        <v>94</v>
      </c>
      <c r="C67" s="194"/>
      <c r="D67" s="195"/>
      <c r="E67" s="18">
        <f>SUM(E61:E66)</f>
        <v>0</v>
      </c>
      <c r="F67" s="1"/>
      <c r="G67" s="1"/>
      <c r="H67" s="1"/>
      <c r="I67" s="1"/>
      <c r="J67" s="1"/>
      <c r="K67" s="1"/>
      <c r="L67" s="1"/>
      <c r="M67" s="1"/>
      <c r="N67" s="1"/>
      <c r="O67" s="1"/>
      <c r="P67" s="1"/>
      <c r="Q67" s="1"/>
      <c r="R67" s="1"/>
      <c r="S67" s="1"/>
      <c r="T67" s="1"/>
      <c r="U67" s="1"/>
      <c r="V67" s="1"/>
      <c r="W67" s="1"/>
      <c r="X67" s="1"/>
      <c r="Y67" s="1"/>
      <c r="Z67" s="1"/>
    </row>
    <row r="68" spans="1:26" ht="21"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21" customHeight="1">
      <c r="A69" s="1"/>
      <c r="B69" s="193" t="s">
        <v>95</v>
      </c>
      <c r="C69" s="194"/>
      <c r="D69" s="194"/>
      <c r="E69" s="195"/>
      <c r="F69" s="1"/>
      <c r="G69" s="1"/>
      <c r="H69" s="1"/>
      <c r="I69" s="1"/>
      <c r="J69" s="1"/>
      <c r="K69" s="1"/>
      <c r="L69" s="1"/>
      <c r="M69" s="1"/>
      <c r="N69" s="1"/>
      <c r="O69" s="1"/>
      <c r="P69" s="1"/>
      <c r="Q69" s="1"/>
      <c r="R69" s="1"/>
      <c r="S69" s="1"/>
      <c r="T69" s="1"/>
      <c r="U69" s="1"/>
      <c r="V69" s="1"/>
      <c r="W69" s="1"/>
      <c r="X69" s="1"/>
      <c r="Y69" s="1"/>
      <c r="Z69" s="1"/>
    </row>
    <row r="70" spans="1:26" ht="21"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21" customHeight="1">
      <c r="A71" s="1"/>
      <c r="B71" s="10">
        <v>2</v>
      </c>
      <c r="C71" s="193" t="s">
        <v>96</v>
      </c>
      <c r="D71" s="195"/>
      <c r="E71" s="10" t="s">
        <v>32</v>
      </c>
      <c r="F71" s="1"/>
      <c r="G71" s="1"/>
      <c r="H71" s="1"/>
      <c r="I71" s="1"/>
      <c r="J71" s="1"/>
      <c r="K71" s="1"/>
      <c r="L71" s="1"/>
      <c r="M71" s="1"/>
      <c r="N71" s="1"/>
      <c r="O71" s="1"/>
      <c r="P71" s="1"/>
      <c r="Q71" s="1"/>
      <c r="R71" s="1"/>
      <c r="S71" s="1"/>
      <c r="T71" s="1"/>
      <c r="U71" s="1"/>
      <c r="V71" s="1"/>
      <c r="W71" s="1"/>
      <c r="X71" s="1"/>
      <c r="Y71" s="1"/>
      <c r="Z71" s="1"/>
    </row>
    <row r="72" spans="1:26" ht="21" customHeight="1">
      <c r="A72" s="1"/>
      <c r="B72" s="3" t="s">
        <v>48</v>
      </c>
      <c r="C72" s="218" t="s">
        <v>49</v>
      </c>
      <c r="D72" s="197"/>
      <c r="E72" s="37">
        <f>$E$43</f>
        <v>0</v>
      </c>
      <c r="F72" s="1"/>
      <c r="G72" s="1"/>
      <c r="H72" s="1"/>
      <c r="I72" s="1"/>
      <c r="J72" s="1"/>
      <c r="K72" s="1"/>
      <c r="L72" s="1"/>
      <c r="M72" s="1"/>
      <c r="N72" s="1"/>
      <c r="O72" s="1"/>
      <c r="P72" s="1"/>
      <c r="Q72" s="1"/>
      <c r="R72" s="1"/>
      <c r="S72" s="1"/>
      <c r="T72" s="1"/>
      <c r="U72" s="1"/>
      <c r="V72" s="1"/>
      <c r="W72" s="1"/>
      <c r="X72" s="1"/>
      <c r="Y72" s="1"/>
      <c r="Z72" s="1"/>
    </row>
    <row r="73" spans="1:26" ht="21" customHeight="1">
      <c r="A73" s="1"/>
      <c r="B73" s="3" t="s">
        <v>59</v>
      </c>
      <c r="C73" s="218" t="s">
        <v>97</v>
      </c>
      <c r="D73" s="197"/>
      <c r="E73" s="37">
        <f>$E$56</f>
        <v>0</v>
      </c>
      <c r="F73" s="1"/>
      <c r="G73" s="1"/>
      <c r="H73" s="1"/>
      <c r="I73" s="1"/>
      <c r="J73" s="1"/>
      <c r="K73" s="1"/>
      <c r="L73" s="1"/>
      <c r="M73" s="1"/>
      <c r="N73" s="1"/>
      <c r="O73" s="1"/>
      <c r="P73" s="1"/>
      <c r="Q73" s="1"/>
      <c r="R73" s="1"/>
      <c r="S73" s="1"/>
      <c r="T73" s="1"/>
      <c r="U73" s="1"/>
      <c r="V73" s="1"/>
      <c r="W73" s="1"/>
      <c r="X73" s="1"/>
      <c r="Y73" s="1"/>
      <c r="Z73" s="1"/>
    </row>
    <row r="74" spans="1:26" ht="21" customHeight="1">
      <c r="A74" s="1"/>
      <c r="B74" s="3" t="s">
        <v>79</v>
      </c>
      <c r="C74" s="218" t="s">
        <v>98</v>
      </c>
      <c r="D74" s="197"/>
      <c r="E74" s="37">
        <f>$E$67</f>
        <v>0</v>
      </c>
      <c r="F74" s="1"/>
      <c r="G74" s="1"/>
      <c r="H74" s="1"/>
      <c r="I74" s="1"/>
      <c r="J74" s="1"/>
      <c r="K74" s="1"/>
      <c r="L74" s="1"/>
      <c r="M74" s="1"/>
      <c r="N74" s="1"/>
      <c r="O74" s="1"/>
      <c r="P74" s="1"/>
      <c r="Q74" s="1"/>
      <c r="R74" s="1"/>
      <c r="S74" s="1"/>
      <c r="T74" s="1"/>
      <c r="U74" s="1"/>
      <c r="V74" s="1"/>
      <c r="W74" s="1"/>
      <c r="X74" s="1"/>
      <c r="Y74" s="1"/>
      <c r="Z74" s="1"/>
    </row>
    <row r="75" spans="1:26" ht="21" customHeight="1">
      <c r="A75" s="1"/>
      <c r="B75" s="193" t="s">
        <v>57</v>
      </c>
      <c r="C75" s="194"/>
      <c r="D75" s="195"/>
      <c r="E75" s="18">
        <f>SUM(E72:E74)</f>
        <v>0</v>
      </c>
      <c r="F75" s="1"/>
      <c r="G75" s="1"/>
      <c r="H75" s="1"/>
      <c r="I75" s="1"/>
      <c r="J75" s="1"/>
      <c r="K75" s="1"/>
      <c r="L75" s="1"/>
      <c r="M75" s="1"/>
      <c r="N75" s="1"/>
      <c r="O75" s="1"/>
      <c r="P75" s="1"/>
      <c r="Q75" s="1"/>
      <c r="R75" s="1"/>
      <c r="S75" s="1"/>
      <c r="T75" s="1"/>
      <c r="U75" s="1"/>
      <c r="V75" s="1"/>
      <c r="W75" s="1"/>
      <c r="X75" s="1"/>
      <c r="Y75" s="1"/>
      <c r="Z75" s="1"/>
    </row>
    <row r="76" spans="1:26" ht="21"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21" customHeight="1">
      <c r="A77" s="1"/>
      <c r="B77" s="193" t="s">
        <v>99</v>
      </c>
      <c r="C77" s="194"/>
      <c r="D77" s="194"/>
      <c r="E77" s="195"/>
      <c r="F77" s="1"/>
      <c r="G77" s="1"/>
      <c r="H77" s="1"/>
      <c r="I77" s="1"/>
      <c r="J77" s="1"/>
      <c r="K77" s="1"/>
      <c r="L77" s="1"/>
      <c r="M77" s="1"/>
      <c r="N77" s="1"/>
      <c r="O77" s="1"/>
      <c r="P77" s="1"/>
      <c r="Q77" s="1"/>
      <c r="R77" s="1"/>
      <c r="S77" s="1"/>
      <c r="T77" s="1"/>
      <c r="U77" s="1"/>
      <c r="V77" s="1"/>
      <c r="W77" s="1"/>
      <c r="X77" s="1"/>
      <c r="Y77" s="1"/>
      <c r="Z77" s="1"/>
    </row>
    <row r="78" spans="1:26" ht="21"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21" customHeight="1">
      <c r="A79" s="1"/>
      <c r="B79" s="10">
        <v>3</v>
      </c>
      <c r="C79" s="10" t="s">
        <v>100</v>
      </c>
      <c r="D79" s="10" t="s">
        <v>31</v>
      </c>
      <c r="E79" s="10" t="s">
        <v>32</v>
      </c>
      <c r="F79" s="38" t="s">
        <v>101</v>
      </c>
      <c r="G79" s="1"/>
      <c r="H79" s="1"/>
      <c r="I79" s="1"/>
      <c r="J79" s="1"/>
      <c r="K79" s="1"/>
      <c r="L79" s="1"/>
      <c r="M79" s="1"/>
      <c r="N79" s="1"/>
      <c r="O79" s="1"/>
      <c r="P79" s="1"/>
      <c r="Q79" s="1"/>
      <c r="R79" s="1"/>
      <c r="S79" s="1"/>
      <c r="T79" s="1"/>
      <c r="U79" s="1"/>
      <c r="V79" s="1"/>
      <c r="W79" s="1"/>
      <c r="X79" s="1"/>
      <c r="Y79" s="1"/>
      <c r="Z79" s="1"/>
    </row>
    <row r="80" spans="1:26" ht="21" customHeight="1">
      <c r="A80" s="1"/>
      <c r="B80" s="3" t="s">
        <v>102</v>
      </c>
      <c r="C80" s="39" t="s">
        <v>103</v>
      </c>
      <c r="D80" s="40">
        <f>(1/12)*5%</f>
        <v>4.1666666666666666E-3</v>
      </c>
      <c r="E80" s="15">
        <f t="shared" ref="E80:E84" si="6">D80*$E$32</f>
        <v>0</v>
      </c>
      <c r="F80" s="41"/>
      <c r="G80" s="1"/>
      <c r="H80" s="1"/>
      <c r="I80" s="1"/>
      <c r="J80" s="1"/>
      <c r="K80" s="1"/>
      <c r="L80" s="1"/>
      <c r="M80" s="1"/>
      <c r="N80" s="1"/>
      <c r="O80" s="1"/>
      <c r="P80" s="1"/>
      <c r="Q80" s="1"/>
      <c r="R80" s="1"/>
      <c r="S80" s="1"/>
      <c r="T80" s="1"/>
      <c r="U80" s="1"/>
      <c r="V80" s="1"/>
      <c r="W80" s="1"/>
      <c r="X80" s="1"/>
      <c r="Y80" s="1"/>
      <c r="Z80" s="1"/>
    </row>
    <row r="81" spans="1:26" ht="25.5" customHeight="1">
      <c r="A81" s="1"/>
      <c r="B81" s="3" t="s">
        <v>104</v>
      </c>
      <c r="C81" s="42" t="s">
        <v>105</v>
      </c>
      <c r="D81" s="20">
        <f>D80*$D$55</f>
        <v>3.3333333333333332E-4</v>
      </c>
      <c r="E81" s="15">
        <f t="shared" si="6"/>
        <v>0</v>
      </c>
      <c r="F81" s="41"/>
      <c r="G81" s="1"/>
      <c r="H81" s="1"/>
      <c r="I81" s="1"/>
      <c r="J81" s="1"/>
      <c r="K81" s="1"/>
      <c r="L81" s="1"/>
      <c r="M81" s="1"/>
      <c r="N81" s="1"/>
      <c r="O81" s="1"/>
      <c r="P81" s="1"/>
      <c r="Q81" s="1"/>
      <c r="R81" s="1"/>
      <c r="S81" s="1"/>
      <c r="T81" s="1"/>
      <c r="U81" s="1"/>
      <c r="V81" s="1"/>
      <c r="W81" s="1"/>
      <c r="X81" s="1"/>
      <c r="Y81" s="1"/>
      <c r="Z81" s="1"/>
    </row>
    <row r="82" spans="1:26" ht="21" customHeight="1">
      <c r="A82" s="1"/>
      <c r="B82" s="3" t="s">
        <v>106</v>
      </c>
      <c r="C82" s="19" t="s">
        <v>107</v>
      </c>
      <c r="D82" s="20">
        <f>((1/30)/12)*7</f>
        <v>1.9444444444444445E-2</v>
      </c>
      <c r="E82" s="15">
        <f t="shared" si="6"/>
        <v>0</v>
      </c>
      <c r="F82" s="41"/>
      <c r="G82" s="1"/>
      <c r="H82" s="1"/>
      <c r="I82" s="1"/>
      <c r="J82" s="1"/>
      <c r="K82" s="1"/>
      <c r="L82" s="1"/>
      <c r="M82" s="1"/>
      <c r="N82" s="1"/>
      <c r="O82" s="1"/>
      <c r="P82" s="1"/>
      <c r="Q82" s="1"/>
      <c r="R82" s="1"/>
      <c r="S82" s="1"/>
      <c r="T82" s="1"/>
      <c r="U82" s="1"/>
      <c r="V82" s="1"/>
      <c r="W82" s="1"/>
      <c r="X82" s="1"/>
      <c r="Y82" s="1"/>
      <c r="Z82" s="1"/>
    </row>
    <row r="83" spans="1:26" ht="35.25" customHeight="1">
      <c r="A83" s="1"/>
      <c r="B83" s="3" t="s">
        <v>108</v>
      </c>
      <c r="C83" s="43" t="s">
        <v>109</v>
      </c>
      <c r="D83" s="20">
        <f>D82*$D$56</f>
        <v>6.5722222222222224E-3</v>
      </c>
      <c r="E83" s="15">
        <f t="shared" si="6"/>
        <v>0</v>
      </c>
      <c r="F83" s="41"/>
      <c r="G83" s="1"/>
      <c r="H83" s="1"/>
      <c r="I83" s="1"/>
      <c r="J83" s="1"/>
      <c r="K83" s="1"/>
      <c r="L83" s="1"/>
      <c r="M83" s="1"/>
      <c r="N83" s="1"/>
      <c r="O83" s="1"/>
      <c r="P83" s="1"/>
      <c r="Q83" s="1"/>
      <c r="R83" s="1"/>
      <c r="S83" s="1"/>
      <c r="T83" s="1"/>
      <c r="U83" s="1"/>
      <c r="V83" s="1"/>
      <c r="W83" s="1"/>
      <c r="X83" s="1"/>
      <c r="Y83" s="1"/>
      <c r="Z83" s="1"/>
    </row>
    <row r="84" spans="1:26" ht="29.25" customHeight="1">
      <c r="A84" s="1"/>
      <c r="B84" s="3" t="s">
        <v>110</v>
      </c>
      <c r="C84" s="43" t="s">
        <v>111</v>
      </c>
      <c r="D84" s="40">
        <v>3.44E-2</v>
      </c>
      <c r="E84" s="44">
        <f t="shared" si="6"/>
        <v>0</v>
      </c>
      <c r="F84" s="38" t="s">
        <v>112</v>
      </c>
      <c r="G84" s="1"/>
      <c r="H84" s="1"/>
      <c r="I84" s="1"/>
      <c r="J84" s="1"/>
      <c r="K84" s="1"/>
      <c r="L84" s="1"/>
      <c r="M84" s="1"/>
      <c r="N84" s="1"/>
      <c r="O84" s="1"/>
      <c r="P84" s="1"/>
      <c r="Q84" s="1"/>
      <c r="R84" s="1"/>
      <c r="S84" s="1"/>
      <c r="T84" s="1"/>
      <c r="U84" s="1"/>
      <c r="V84" s="1"/>
      <c r="W84" s="1"/>
      <c r="X84" s="1"/>
      <c r="Y84" s="1"/>
      <c r="Z84" s="1"/>
    </row>
    <row r="85" spans="1:26" ht="21" customHeight="1">
      <c r="A85" s="1"/>
      <c r="B85" s="193" t="s">
        <v>57</v>
      </c>
      <c r="C85" s="195"/>
      <c r="D85" s="45">
        <f t="shared" ref="D85:E85" si="7">SUM(D80:D84)</f>
        <v>6.4916666666666664E-2</v>
      </c>
      <c r="E85" s="46">
        <f t="shared" si="7"/>
        <v>0</v>
      </c>
      <c r="F85" s="1"/>
      <c r="G85" s="1"/>
      <c r="H85" s="1"/>
      <c r="I85" s="1"/>
      <c r="J85" s="1"/>
      <c r="K85" s="1"/>
      <c r="L85" s="1"/>
      <c r="M85" s="1"/>
      <c r="N85" s="1"/>
      <c r="O85" s="1"/>
      <c r="P85" s="1"/>
      <c r="Q85" s="1"/>
      <c r="R85" s="1"/>
      <c r="S85" s="1"/>
      <c r="T85" s="1"/>
      <c r="U85" s="1"/>
      <c r="V85" s="1"/>
      <c r="W85" s="1"/>
      <c r="X85" s="1"/>
      <c r="Y85" s="1"/>
      <c r="Z85" s="1"/>
    </row>
    <row r="86" spans="1:26" ht="21"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21" customHeight="1">
      <c r="A87" s="1"/>
      <c r="B87" s="193" t="s">
        <v>113</v>
      </c>
      <c r="C87" s="194"/>
      <c r="D87" s="194"/>
      <c r="E87" s="195"/>
      <c r="F87" s="1"/>
      <c r="G87" s="1"/>
      <c r="H87" s="1"/>
      <c r="I87" s="1"/>
      <c r="J87" s="1"/>
      <c r="K87" s="1"/>
      <c r="L87" s="1"/>
      <c r="M87" s="1"/>
      <c r="N87" s="1"/>
      <c r="O87" s="1"/>
      <c r="P87" s="1"/>
      <c r="Q87" s="1"/>
      <c r="R87" s="1"/>
      <c r="S87" s="1"/>
      <c r="T87" s="1"/>
      <c r="U87" s="1"/>
      <c r="V87" s="1"/>
      <c r="W87" s="1"/>
      <c r="X87" s="1"/>
      <c r="Y87" s="1"/>
      <c r="Z87" s="1"/>
    </row>
    <row r="88" spans="1:26" ht="21"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21" customHeight="1">
      <c r="A89" s="1"/>
      <c r="B89" s="193" t="s">
        <v>114</v>
      </c>
      <c r="C89" s="194"/>
      <c r="D89" s="194"/>
      <c r="E89" s="195"/>
      <c r="F89" s="1"/>
      <c r="G89" s="1"/>
      <c r="H89" s="1"/>
      <c r="I89" s="1"/>
      <c r="J89" s="1"/>
      <c r="K89" s="1"/>
      <c r="L89" s="1"/>
      <c r="M89" s="1"/>
      <c r="N89" s="1"/>
      <c r="O89" s="1"/>
      <c r="P89" s="1"/>
      <c r="Q89" s="1"/>
      <c r="R89" s="1"/>
      <c r="S89" s="1"/>
      <c r="T89" s="1"/>
      <c r="U89" s="1"/>
      <c r="V89" s="1"/>
      <c r="W89" s="1"/>
      <c r="X89" s="1"/>
      <c r="Y89" s="1"/>
      <c r="Z89" s="1"/>
    </row>
    <row r="90" spans="1:26" ht="21"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21.75" customHeight="1">
      <c r="A91" s="1"/>
      <c r="B91" s="10" t="s">
        <v>115</v>
      </c>
      <c r="C91" s="10" t="s">
        <v>116</v>
      </c>
      <c r="D91" s="10" t="s">
        <v>31</v>
      </c>
      <c r="E91" s="10" t="s">
        <v>32</v>
      </c>
      <c r="F91" s="9" t="s">
        <v>117</v>
      </c>
      <c r="G91" s="1"/>
      <c r="H91" s="1"/>
      <c r="I91" s="1"/>
      <c r="J91" s="1"/>
      <c r="K91" s="1"/>
      <c r="L91" s="1"/>
      <c r="M91" s="1"/>
      <c r="N91" s="1"/>
      <c r="O91" s="1"/>
      <c r="P91" s="1"/>
      <c r="Q91" s="1"/>
      <c r="R91" s="1"/>
      <c r="S91" s="1"/>
      <c r="T91" s="1"/>
      <c r="U91" s="1"/>
      <c r="V91" s="1"/>
      <c r="W91" s="1"/>
      <c r="X91" s="1"/>
      <c r="Y91" s="1"/>
      <c r="Z91" s="1"/>
    </row>
    <row r="92" spans="1:26" ht="15.75" customHeight="1">
      <c r="A92" s="1"/>
      <c r="B92" s="3" t="s">
        <v>118</v>
      </c>
      <c r="C92" s="39" t="s">
        <v>116</v>
      </c>
      <c r="D92" s="47">
        <v>0</v>
      </c>
      <c r="E92" s="15">
        <f t="shared" ref="E92:E95" si="8">D92*$E$32</f>
        <v>0</v>
      </c>
      <c r="F92" s="1"/>
      <c r="G92" s="48"/>
      <c r="H92" s="1"/>
      <c r="I92" s="1"/>
      <c r="J92" s="1"/>
      <c r="K92" s="1"/>
      <c r="L92" s="1"/>
      <c r="M92" s="1"/>
      <c r="N92" s="1"/>
      <c r="O92" s="1"/>
      <c r="P92" s="1"/>
      <c r="Q92" s="1"/>
      <c r="R92" s="1"/>
      <c r="S92" s="1"/>
      <c r="T92" s="1"/>
      <c r="U92" s="1"/>
      <c r="V92" s="1"/>
      <c r="W92" s="1"/>
      <c r="X92" s="1"/>
      <c r="Y92" s="1"/>
      <c r="Z92" s="1"/>
    </row>
    <row r="93" spans="1:26" ht="15.75" customHeight="1">
      <c r="A93" s="1"/>
      <c r="B93" s="3" t="s">
        <v>119</v>
      </c>
      <c r="C93" s="39" t="s">
        <v>120</v>
      </c>
      <c r="D93" s="47">
        <v>0</v>
      </c>
      <c r="E93" s="15">
        <f t="shared" si="8"/>
        <v>0</v>
      </c>
      <c r="F93" s="1"/>
      <c r="G93" s="48"/>
      <c r="H93" s="1"/>
      <c r="I93" s="1"/>
      <c r="J93" s="1"/>
      <c r="K93" s="1"/>
      <c r="L93" s="1"/>
      <c r="M93" s="1"/>
      <c r="N93" s="1"/>
      <c r="O93" s="1"/>
      <c r="P93" s="1"/>
      <c r="Q93" s="1"/>
      <c r="R93" s="1"/>
      <c r="S93" s="1"/>
      <c r="T93" s="1"/>
      <c r="U93" s="1"/>
      <c r="V93" s="1"/>
      <c r="W93" s="1"/>
      <c r="X93" s="1"/>
      <c r="Y93" s="1"/>
      <c r="Z93" s="1"/>
    </row>
    <row r="94" spans="1:26" ht="15.75" customHeight="1">
      <c r="A94" s="1"/>
      <c r="B94" s="3" t="s">
        <v>121</v>
      </c>
      <c r="C94" s="39" t="s">
        <v>122</v>
      </c>
      <c r="D94" s="47">
        <v>0</v>
      </c>
      <c r="E94" s="15">
        <f t="shared" si="8"/>
        <v>0</v>
      </c>
      <c r="F94" s="1"/>
      <c r="G94" s="48"/>
      <c r="H94" s="1"/>
      <c r="I94" s="1"/>
      <c r="J94" s="1"/>
      <c r="K94" s="1"/>
      <c r="L94" s="1"/>
      <c r="M94" s="1"/>
      <c r="N94" s="1"/>
      <c r="O94" s="1"/>
      <c r="P94" s="1"/>
      <c r="Q94" s="1"/>
      <c r="R94" s="1"/>
      <c r="S94" s="1"/>
      <c r="T94" s="1"/>
      <c r="U94" s="1"/>
      <c r="V94" s="1"/>
      <c r="W94" s="1"/>
      <c r="X94" s="1"/>
      <c r="Y94" s="1"/>
      <c r="Z94" s="1"/>
    </row>
    <row r="95" spans="1:26" ht="15.75" customHeight="1">
      <c r="A95" s="1"/>
      <c r="B95" s="3" t="s">
        <v>123</v>
      </c>
      <c r="C95" s="39" t="s">
        <v>124</v>
      </c>
      <c r="D95" s="47">
        <v>0</v>
      </c>
      <c r="E95" s="15">
        <f t="shared" si="8"/>
        <v>0</v>
      </c>
      <c r="F95" s="1"/>
      <c r="G95" s="48"/>
      <c r="H95" s="1"/>
      <c r="I95" s="1"/>
      <c r="J95" s="1"/>
      <c r="K95" s="1"/>
      <c r="L95" s="1"/>
      <c r="M95" s="1"/>
      <c r="N95" s="1"/>
      <c r="O95" s="1"/>
      <c r="P95" s="1"/>
      <c r="Q95" s="1"/>
      <c r="R95" s="1"/>
      <c r="S95" s="1"/>
      <c r="T95" s="1"/>
      <c r="U95" s="1"/>
      <c r="V95" s="1"/>
      <c r="W95" s="1"/>
      <c r="X95" s="1"/>
      <c r="Y95" s="1"/>
      <c r="Z95" s="1"/>
    </row>
    <row r="96" spans="1:26" ht="21" customHeight="1">
      <c r="A96" s="1"/>
      <c r="B96" s="193" t="s">
        <v>54</v>
      </c>
      <c r="C96" s="194"/>
      <c r="D96" s="49">
        <f t="shared" ref="D96:E96" si="9">SUM(D92:D95)</f>
        <v>0</v>
      </c>
      <c r="E96" s="23">
        <f t="shared" si="9"/>
        <v>0</v>
      </c>
      <c r="F96" s="1"/>
      <c r="G96" s="1"/>
      <c r="H96" s="1"/>
      <c r="I96" s="1"/>
      <c r="J96" s="1"/>
      <c r="K96" s="1"/>
      <c r="L96" s="1"/>
      <c r="M96" s="1"/>
      <c r="N96" s="1"/>
      <c r="O96" s="1"/>
      <c r="P96" s="1"/>
      <c r="Q96" s="1"/>
      <c r="R96" s="1"/>
      <c r="S96" s="1"/>
      <c r="T96" s="1"/>
      <c r="U96" s="1"/>
      <c r="V96" s="1"/>
      <c r="W96" s="1"/>
      <c r="X96" s="1"/>
      <c r="Y96" s="1"/>
      <c r="Z96" s="1"/>
    </row>
    <row r="97" spans="1:26" ht="27.75" customHeight="1">
      <c r="A97" s="1"/>
      <c r="B97" s="3" t="s">
        <v>125</v>
      </c>
      <c r="C97" s="24" t="s">
        <v>126</v>
      </c>
      <c r="D97" s="50">
        <f>D96*D56</f>
        <v>0</v>
      </c>
      <c r="E97" s="15">
        <f>D97*$E$32</f>
        <v>0</v>
      </c>
      <c r="F97" s="1"/>
      <c r="G97" s="1" t="s">
        <v>127</v>
      </c>
      <c r="H97" s="1"/>
      <c r="I97" s="1"/>
      <c r="J97" s="1"/>
      <c r="K97" s="1"/>
      <c r="L97" s="1"/>
      <c r="M97" s="1"/>
      <c r="N97" s="1"/>
      <c r="O97" s="1"/>
      <c r="P97" s="1"/>
      <c r="Q97" s="1"/>
      <c r="R97" s="1"/>
      <c r="S97" s="1"/>
      <c r="T97" s="1"/>
      <c r="U97" s="1"/>
      <c r="V97" s="1"/>
      <c r="W97" s="1"/>
      <c r="X97" s="1"/>
      <c r="Y97" s="1"/>
      <c r="Z97" s="1"/>
    </row>
    <row r="98" spans="1:26" ht="21" customHeight="1">
      <c r="A98" s="1"/>
      <c r="B98" s="193" t="s">
        <v>57</v>
      </c>
      <c r="C98" s="194"/>
      <c r="D98" s="49">
        <f t="shared" ref="D98:E98" si="10">SUM(D96:D97)</f>
        <v>0</v>
      </c>
      <c r="E98" s="23">
        <f t="shared" si="10"/>
        <v>0</v>
      </c>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hidden="1" customHeight="1">
      <c r="A100" s="1"/>
      <c r="B100" s="219" t="s">
        <v>128</v>
      </c>
      <c r="C100" s="220"/>
      <c r="D100" s="220"/>
      <c r="E100" s="220"/>
      <c r="F100" s="1"/>
      <c r="G100" s="1"/>
      <c r="H100" s="1"/>
      <c r="I100" s="1"/>
      <c r="J100" s="1"/>
      <c r="K100" s="1"/>
      <c r="L100" s="1"/>
      <c r="M100" s="1"/>
      <c r="N100" s="1"/>
      <c r="O100" s="1"/>
      <c r="P100" s="1"/>
      <c r="Q100" s="1"/>
      <c r="R100" s="1"/>
      <c r="S100" s="1"/>
      <c r="T100" s="1"/>
      <c r="U100" s="1"/>
      <c r="V100" s="1"/>
      <c r="W100" s="1"/>
      <c r="X100" s="1"/>
      <c r="Y100" s="1"/>
      <c r="Z100" s="1"/>
    </row>
    <row r="101" spans="1:26" ht="12.7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hidden="1" customHeight="1">
      <c r="A102" s="1"/>
      <c r="B102" s="10" t="s">
        <v>129</v>
      </c>
      <c r="C102" s="51" t="s">
        <v>130</v>
      </c>
      <c r="D102" s="10" t="s">
        <v>31</v>
      </c>
      <c r="E102" s="52" t="s">
        <v>32</v>
      </c>
      <c r="F102" s="1"/>
      <c r="G102" s="1"/>
      <c r="H102" s="1"/>
      <c r="I102" s="1"/>
      <c r="J102" s="1"/>
      <c r="K102" s="1"/>
      <c r="L102" s="1"/>
      <c r="M102" s="1"/>
      <c r="N102" s="1"/>
      <c r="O102" s="1"/>
      <c r="P102" s="1"/>
      <c r="Q102" s="1"/>
      <c r="R102" s="1"/>
      <c r="S102" s="1"/>
      <c r="T102" s="1"/>
      <c r="U102" s="1"/>
      <c r="V102" s="1"/>
      <c r="W102" s="1"/>
      <c r="X102" s="1"/>
      <c r="Y102" s="1"/>
      <c r="Z102" s="1"/>
    </row>
    <row r="103" spans="1:26" ht="18.75" hidden="1" customHeight="1">
      <c r="A103" s="1"/>
      <c r="B103" s="3" t="s">
        <v>131</v>
      </c>
      <c r="C103" s="19" t="s">
        <v>132</v>
      </c>
      <c r="D103" s="20"/>
      <c r="E103" s="53"/>
      <c r="F103" s="1"/>
      <c r="G103" s="1"/>
      <c r="H103" s="1"/>
      <c r="I103" s="1"/>
      <c r="J103" s="1"/>
      <c r="K103" s="1"/>
      <c r="L103" s="1"/>
      <c r="M103" s="1"/>
      <c r="N103" s="1"/>
      <c r="O103" s="1"/>
      <c r="P103" s="1"/>
      <c r="Q103" s="1"/>
      <c r="R103" s="1"/>
      <c r="S103" s="1"/>
      <c r="T103" s="1"/>
      <c r="U103" s="1"/>
      <c r="V103" s="1"/>
      <c r="W103" s="1"/>
      <c r="X103" s="1"/>
      <c r="Y103" s="1"/>
      <c r="Z103" s="1"/>
    </row>
    <row r="104" spans="1:26" ht="13.5" hidden="1" customHeight="1">
      <c r="A104" s="1"/>
      <c r="B104" s="221" t="s">
        <v>57</v>
      </c>
      <c r="C104" s="195"/>
      <c r="D104" s="54"/>
      <c r="E104" s="55"/>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21" customHeight="1">
      <c r="A106" s="1"/>
      <c r="B106" s="219" t="s">
        <v>133</v>
      </c>
      <c r="C106" s="220"/>
      <c r="D106" s="220"/>
      <c r="E106" s="220"/>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21" customHeight="1">
      <c r="A108" s="1"/>
      <c r="B108" s="10">
        <v>4</v>
      </c>
      <c r="C108" s="193" t="s">
        <v>134</v>
      </c>
      <c r="D108" s="195"/>
      <c r="E108" s="10" t="s">
        <v>32</v>
      </c>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3" t="s">
        <v>115</v>
      </c>
      <c r="C109" s="222" t="s">
        <v>116</v>
      </c>
      <c r="D109" s="223"/>
      <c r="E109" s="37">
        <f>$E$98</f>
        <v>0</v>
      </c>
      <c r="F109" s="1"/>
      <c r="G109" s="1"/>
      <c r="H109" s="1"/>
      <c r="I109" s="1"/>
      <c r="J109" s="1"/>
      <c r="K109" s="1"/>
      <c r="L109" s="1"/>
      <c r="M109" s="1"/>
      <c r="N109" s="1"/>
      <c r="O109" s="1"/>
      <c r="P109" s="1"/>
      <c r="Q109" s="1"/>
      <c r="R109" s="1"/>
      <c r="S109" s="1"/>
      <c r="T109" s="1"/>
      <c r="U109" s="1"/>
      <c r="V109" s="1"/>
      <c r="W109" s="1"/>
      <c r="X109" s="1"/>
      <c r="Y109" s="1"/>
      <c r="Z109" s="1"/>
    </row>
    <row r="110" spans="1:26" ht="15.75" hidden="1" customHeight="1">
      <c r="A110" s="1"/>
      <c r="B110" s="3" t="s">
        <v>135</v>
      </c>
      <c r="C110" s="198" t="s">
        <v>130</v>
      </c>
      <c r="D110" s="197"/>
      <c r="E110" s="15">
        <f>E104</f>
        <v>0</v>
      </c>
      <c r="F110" s="1"/>
      <c r="G110" s="1"/>
      <c r="H110" s="1"/>
      <c r="I110" s="1"/>
      <c r="J110" s="1"/>
      <c r="K110" s="1"/>
      <c r="L110" s="1"/>
      <c r="M110" s="1"/>
      <c r="N110" s="1"/>
      <c r="O110" s="1"/>
      <c r="P110" s="1"/>
      <c r="Q110" s="1"/>
      <c r="R110" s="1"/>
      <c r="S110" s="1"/>
      <c r="T110" s="1"/>
      <c r="U110" s="1"/>
      <c r="V110" s="1"/>
      <c r="W110" s="1"/>
      <c r="X110" s="1"/>
      <c r="Y110" s="1"/>
      <c r="Z110" s="1"/>
    </row>
    <row r="111" spans="1:26" ht="21" customHeight="1">
      <c r="A111" s="1"/>
      <c r="B111" s="193" t="s">
        <v>57</v>
      </c>
      <c r="C111" s="194"/>
      <c r="D111" s="195"/>
      <c r="E111" s="18">
        <f>SUM(E109:E110)</f>
        <v>0</v>
      </c>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20.25" customHeight="1">
      <c r="A113" s="56"/>
      <c r="B113" s="193" t="s">
        <v>136</v>
      </c>
      <c r="C113" s="194"/>
      <c r="D113" s="194"/>
      <c r="E113" s="195"/>
      <c r="F113" s="56"/>
      <c r="G113" s="57"/>
      <c r="H113" s="1"/>
      <c r="I113" s="1"/>
      <c r="J113" s="1"/>
      <c r="K113" s="1"/>
      <c r="L113" s="1"/>
      <c r="M113" s="1"/>
      <c r="N113" s="1"/>
      <c r="O113" s="1"/>
      <c r="P113" s="1"/>
      <c r="Q113" s="1"/>
      <c r="R113" s="1"/>
      <c r="S113" s="1"/>
      <c r="T113" s="1"/>
      <c r="U113" s="1"/>
      <c r="V113" s="1"/>
      <c r="W113" s="1"/>
      <c r="X113" s="1"/>
      <c r="Y113" s="1"/>
      <c r="Z113" s="1"/>
    </row>
    <row r="114" spans="1:26" ht="20.25" customHeight="1">
      <c r="A114" s="1"/>
      <c r="B114" s="1"/>
      <c r="C114" s="1"/>
      <c r="D114" s="1"/>
      <c r="E114" s="1"/>
      <c r="F114" s="56"/>
      <c r="G114" s="58"/>
      <c r="H114" s="1"/>
      <c r="I114" s="1"/>
      <c r="J114" s="1"/>
      <c r="K114" s="1"/>
      <c r="L114" s="1"/>
      <c r="M114" s="1"/>
      <c r="N114" s="1"/>
      <c r="O114" s="1"/>
      <c r="P114" s="1"/>
      <c r="Q114" s="1"/>
      <c r="R114" s="1"/>
      <c r="S114" s="1"/>
      <c r="T114" s="1"/>
      <c r="U114" s="1"/>
      <c r="V114" s="1"/>
      <c r="W114" s="1"/>
      <c r="X114" s="1"/>
      <c r="Y114" s="1"/>
      <c r="Z114" s="1"/>
    </row>
    <row r="115" spans="1:26" ht="21" customHeight="1">
      <c r="A115" s="1"/>
      <c r="B115" s="10">
        <v>5</v>
      </c>
      <c r="C115" s="193" t="s">
        <v>137</v>
      </c>
      <c r="D115" s="195"/>
      <c r="E115" s="59" t="s">
        <v>32</v>
      </c>
      <c r="F115" s="56"/>
      <c r="G115" s="58"/>
      <c r="H115" s="1"/>
      <c r="I115" s="1"/>
      <c r="J115" s="1"/>
      <c r="K115" s="1"/>
      <c r="L115" s="1"/>
      <c r="M115" s="1"/>
      <c r="N115" s="1"/>
      <c r="O115" s="1"/>
      <c r="P115" s="1"/>
      <c r="Q115" s="1"/>
      <c r="R115" s="1"/>
      <c r="S115" s="1"/>
      <c r="T115" s="1"/>
      <c r="U115" s="1"/>
      <c r="V115" s="1"/>
      <c r="W115" s="1"/>
      <c r="X115" s="1"/>
      <c r="Y115" s="1"/>
      <c r="Z115" s="1"/>
    </row>
    <row r="116" spans="1:26" ht="15.75" customHeight="1">
      <c r="A116" s="56"/>
      <c r="B116" s="3" t="s">
        <v>138</v>
      </c>
      <c r="C116" s="196" t="s">
        <v>139</v>
      </c>
      <c r="D116" s="197"/>
      <c r="E116" s="37">
        <f>UNIFORMES!G13</f>
        <v>0</v>
      </c>
      <c r="F116" s="56"/>
      <c r="G116" s="60"/>
      <c r="H116" s="1"/>
      <c r="I116" s="1"/>
      <c r="J116" s="1"/>
      <c r="K116" s="1"/>
      <c r="L116" s="1"/>
      <c r="M116" s="1"/>
      <c r="N116" s="1"/>
      <c r="O116" s="1"/>
      <c r="P116" s="1"/>
      <c r="Q116" s="1"/>
      <c r="R116" s="1"/>
      <c r="S116" s="1"/>
      <c r="T116" s="1"/>
      <c r="U116" s="1"/>
      <c r="V116" s="1"/>
      <c r="W116" s="1"/>
      <c r="X116" s="1"/>
      <c r="Y116" s="1"/>
      <c r="Z116" s="1"/>
    </row>
    <row r="117" spans="1:26" ht="15" customHeight="1">
      <c r="A117" s="1"/>
      <c r="B117" s="3" t="s">
        <v>140</v>
      </c>
      <c r="C117" s="196" t="s">
        <v>141</v>
      </c>
      <c r="D117" s="197"/>
      <c r="E117" s="37">
        <f>FERRAMENTAL!G59</f>
        <v>0</v>
      </c>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3" t="s">
        <v>142</v>
      </c>
      <c r="C118" s="196" t="s">
        <v>143</v>
      </c>
      <c r="D118" s="197"/>
      <c r="E118" s="37">
        <f>EPI!G13</f>
        <v>0</v>
      </c>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3" t="s">
        <v>144</v>
      </c>
      <c r="C119" s="196" t="s">
        <v>145</v>
      </c>
      <c r="D119" s="197"/>
      <c r="E119" s="37">
        <f>INSUMOS!G69</f>
        <v>0</v>
      </c>
      <c r="F119" s="1"/>
      <c r="G119" s="1"/>
      <c r="H119" s="1"/>
      <c r="I119" s="1"/>
      <c r="J119" s="1"/>
      <c r="K119" s="1"/>
      <c r="L119" s="1"/>
      <c r="M119" s="1"/>
      <c r="N119" s="1"/>
      <c r="O119" s="1"/>
      <c r="P119" s="1"/>
      <c r="Q119" s="1"/>
      <c r="R119" s="1"/>
      <c r="S119" s="1"/>
      <c r="T119" s="1"/>
      <c r="U119" s="1"/>
      <c r="V119" s="1"/>
      <c r="W119" s="1"/>
      <c r="X119" s="1"/>
      <c r="Y119" s="1"/>
      <c r="Z119" s="1"/>
    </row>
    <row r="120" spans="1:26" ht="21" customHeight="1">
      <c r="A120" s="1"/>
      <c r="B120" s="193" t="s">
        <v>57</v>
      </c>
      <c r="C120" s="194"/>
      <c r="D120" s="195"/>
      <c r="E120" s="18">
        <f>SUM(E116:E119)</f>
        <v>0</v>
      </c>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75" customHeight="1">
      <c r="A122" s="1"/>
      <c r="B122" s="193" t="s">
        <v>146</v>
      </c>
      <c r="C122" s="194"/>
      <c r="D122" s="194"/>
      <c r="E122" s="195"/>
      <c r="F122" s="38" t="s">
        <v>147</v>
      </c>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61"/>
      <c r="G123" s="1"/>
      <c r="H123" s="1"/>
      <c r="I123" s="1"/>
      <c r="J123" s="1"/>
      <c r="K123" s="1"/>
      <c r="L123" s="1"/>
      <c r="M123" s="1"/>
      <c r="N123" s="1"/>
      <c r="O123" s="1"/>
      <c r="P123" s="1"/>
      <c r="Q123" s="1"/>
      <c r="R123" s="1"/>
      <c r="S123" s="1"/>
      <c r="T123" s="1"/>
      <c r="U123" s="1"/>
      <c r="V123" s="1"/>
      <c r="W123" s="1"/>
      <c r="X123" s="1"/>
      <c r="Y123" s="1"/>
      <c r="Z123" s="1"/>
    </row>
    <row r="124" spans="1:26" ht="21" customHeight="1">
      <c r="A124" s="1"/>
      <c r="B124" s="10">
        <v>6</v>
      </c>
      <c r="C124" s="10" t="s">
        <v>148</v>
      </c>
      <c r="D124" s="10" t="s">
        <v>31</v>
      </c>
      <c r="E124" s="10" t="s">
        <v>32</v>
      </c>
      <c r="F124" s="4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3" t="s">
        <v>149</v>
      </c>
      <c r="C125" s="39" t="s">
        <v>150</v>
      </c>
      <c r="D125" s="47">
        <v>0</v>
      </c>
      <c r="E125" s="15">
        <f>D125*(E120+E111+E85+E75+E32)</f>
        <v>0</v>
      </c>
      <c r="F125" s="38" t="s">
        <v>151</v>
      </c>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3" t="s">
        <v>152</v>
      </c>
      <c r="C126" s="39" t="s">
        <v>153</v>
      </c>
      <c r="D126" s="47">
        <v>0</v>
      </c>
      <c r="E126" s="15">
        <f>D126*(E125+E120+E111+E85+E75+E32)</f>
        <v>0</v>
      </c>
      <c r="F126" s="38" t="s">
        <v>151</v>
      </c>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3" t="s">
        <v>154</v>
      </c>
      <c r="C127" s="201" t="s">
        <v>155</v>
      </c>
      <c r="D127" s="202"/>
      <c r="E127" s="203"/>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3" t="s">
        <v>156</v>
      </c>
      <c r="C128" s="39" t="s">
        <v>157</v>
      </c>
      <c r="D128" s="20">
        <v>6.4999999999999997E-3</v>
      </c>
      <c r="E128" s="15">
        <f>((D128*(E125+E126+E120+E111+E85+E75+E32))/F128)</f>
        <v>0</v>
      </c>
      <c r="F128" s="62">
        <v>0.91349999999999998</v>
      </c>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3" t="s">
        <v>158</v>
      </c>
      <c r="C129" s="39" t="s">
        <v>159</v>
      </c>
      <c r="D129" s="20">
        <v>0.03</v>
      </c>
      <c r="E129" s="15">
        <f>((D129*(E125+E126+E120+E111+E85+E75+E32))/F128)</f>
        <v>0</v>
      </c>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3" t="s">
        <v>160</v>
      </c>
      <c r="C130" s="39" t="s">
        <v>161</v>
      </c>
      <c r="D130" s="21">
        <v>0.05</v>
      </c>
      <c r="E130" s="15">
        <f>((D130*(E125+E126+E120+E111+E85+E75+E32))/F128)</f>
        <v>0</v>
      </c>
      <c r="F130" s="1"/>
      <c r="G130" s="1"/>
      <c r="H130" s="1"/>
      <c r="I130" s="1"/>
      <c r="J130" s="1"/>
      <c r="K130" s="1"/>
      <c r="L130" s="1"/>
      <c r="M130" s="1"/>
      <c r="N130" s="1"/>
      <c r="O130" s="1"/>
      <c r="P130" s="1"/>
      <c r="Q130" s="1"/>
      <c r="R130" s="1"/>
      <c r="S130" s="1"/>
      <c r="T130" s="1"/>
      <c r="U130" s="1"/>
      <c r="V130" s="1"/>
      <c r="W130" s="1"/>
      <c r="X130" s="1"/>
      <c r="Y130" s="1"/>
      <c r="Z130" s="1"/>
    </row>
    <row r="131" spans="1:26" ht="21" customHeight="1">
      <c r="A131" s="1"/>
      <c r="B131" s="193" t="s">
        <v>57</v>
      </c>
      <c r="C131" s="194"/>
      <c r="D131" s="22">
        <f t="shared" ref="D131:E131" si="11">SUM(D125:D130)</f>
        <v>8.6499999999999994E-2</v>
      </c>
      <c r="E131" s="23">
        <f t="shared" si="11"/>
        <v>0</v>
      </c>
      <c r="F131" s="1"/>
      <c r="G131" s="1"/>
      <c r="H131" s="1"/>
      <c r="I131" s="1"/>
      <c r="J131" s="1"/>
      <c r="K131" s="1"/>
      <c r="L131" s="1"/>
      <c r="M131" s="1"/>
      <c r="N131" s="1"/>
      <c r="O131" s="1"/>
      <c r="P131" s="1"/>
      <c r="Q131" s="1"/>
      <c r="R131" s="1"/>
      <c r="S131" s="1"/>
      <c r="T131" s="1"/>
      <c r="U131" s="1"/>
      <c r="V131" s="1"/>
      <c r="W131" s="1"/>
      <c r="X131" s="1"/>
      <c r="Y131" s="1"/>
      <c r="Z131" s="1"/>
    </row>
    <row r="132" spans="1:26" ht="18.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9.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20.25" customHeight="1">
      <c r="A134" s="1"/>
      <c r="B134" s="193" t="s">
        <v>162</v>
      </c>
      <c r="C134" s="194"/>
      <c r="D134" s="194"/>
      <c r="E134" s="195"/>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63" t="s">
        <v>2</v>
      </c>
      <c r="C135" s="204" t="s">
        <v>29</v>
      </c>
      <c r="D135" s="205"/>
      <c r="E135" s="64">
        <f>$E$32</f>
        <v>0</v>
      </c>
      <c r="F135" s="65"/>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66" t="s">
        <v>4</v>
      </c>
      <c r="C136" s="198" t="s">
        <v>46</v>
      </c>
      <c r="D136" s="197"/>
      <c r="E136" s="37">
        <f>$E$75</f>
        <v>0</v>
      </c>
      <c r="F136" s="65"/>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66" t="s">
        <v>7</v>
      </c>
      <c r="C137" s="198" t="s">
        <v>163</v>
      </c>
      <c r="D137" s="197"/>
      <c r="E137" s="37">
        <f>$E$85</f>
        <v>0</v>
      </c>
      <c r="F137" s="65"/>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66" t="s">
        <v>10</v>
      </c>
      <c r="C138" s="198" t="s">
        <v>164</v>
      </c>
      <c r="D138" s="197"/>
      <c r="E138" s="37">
        <f>$E$111</f>
        <v>0</v>
      </c>
      <c r="F138" s="65"/>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66" t="s">
        <v>27</v>
      </c>
      <c r="C139" s="198" t="s">
        <v>136</v>
      </c>
      <c r="D139" s="197"/>
      <c r="E139" s="37">
        <f>$E$120</f>
        <v>0</v>
      </c>
      <c r="F139" s="65"/>
      <c r="G139" s="1"/>
      <c r="H139" s="1"/>
      <c r="I139" s="1"/>
      <c r="J139" s="1"/>
      <c r="K139" s="1"/>
      <c r="L139" s="1"/>
      <c r="M139" s="1"/>
      <c r="N139" s="1"/>
      <c r="O139" s="1"/>
      <c r="P139" s="1"/>
      <c r="Q139" s="1"/>
      <c r="R139" s="1"/>
      <c r="S139" s="1"/>
      <c r="T139" s="1"/>
      <c r="U139" s="1"/>
      <c r="V139" s="1"/>
      <c r="W139" s="1"/>
      <c r="X139" s="1"/>
      <c r="Y139" s="1"/>
      <c r="Z139" s="1"/>
    </row>
    <row r="140" spans="1:26" ht="21" customHeight="1">
      <c r="A140" s="1"/>
      <c r="B140" s="193" t="s">
        <v>165</v>
      </c>
      <c r="C140" s="194"/>
      <c r="D140" s="195"/>
      <c r="E140" s="23">
        <f>SUM(E135:E139)</f>
        <v>0</v>
      </c>
      <c r="F140" s="65"/>
      <c r="G140" s="1"/>
      <c r="H140" s="1"/>
      <c r="I140" s="1"/>
      <c r="J140" s="1"/>
      <c r="K140" s="1"/>
      <c r="L140" s="1"/>
      <c r="M140" s="1"/>
      <c r="N140" s="1"/>
      <c r="O140" s="1"/>
      <c r="P140" s="1"/>
      <c r="Q140" s="1"/>
      <c r="R140" s="1"/>
      <c r="S140" s="1"/>
      <c r="T140" s="1"/>
      <c r="U140" s="1"/>
      <c r="V140" s="1"/>
      <c r="W140" s="1"/>
      <c r="X140" s="1"/>
      <c r="Y140" s="1"/>
      <c r="Z140" s="1"/>
    </row>
    <row r="141" spans="1:26" ht="20.25" customHeight="1">
      <c r="A141" s="1"/>
      <c r="B141" s="67" t="s">
        <v>166</v>
      </c>
      <c r="C141" s="199" t="s">
        <v>146</v>
      </c>
      <c r="D141" s="200"/>
      <c r="E141" s="37">
        <f>E131</f>
        <v>0</v>
      </c>
      <c r="F141" s="65"/>
      <c r="G141" s="1"/>
      <c r="H141" s="1"/>
      <c r="I141" s="1"/>
      <c r="J141" s="1"/>
      <c r="K141" s="1"/>
      <c r="L141" s="1"/>
      <c r="M141" s="1"/>
      <c r="N141" s="1"/>
      <c r="O141" s="1"/>
      <c r="P141" s="1"/>
      <c r="Q141" s="1"/>
      <c r="R141" s="1"/>
      <c r="S141" s="1"/>
      <c r="T141" s="1"/>
      <c r="U141" s="1"/>
      <c r="V141" s="1"/>
      <c r="W141" s="1"/>
      <c r="X141" s="1"/>
      <c r="Y141" s="1"/>
      <c r="Z141" s="1"/>
    </row>
    <row r="142" spans="1:26" ht="21" customHeight="1">
      <c r="A142" s="1"/>
      <c r="B142" s="193" t="s">
        <v>167</v>
      </c>
      <c r="C142" s="194"/>
      <c r="D142" s="195"/>
      <c r="E142" s="23">
        <f>SUM(E140:E141)</f>
        <v>0</v>
      </c>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68"/>
      <c r="C143" s="68"/>
      <c r="D143" s="68"/>
      <c r="E143" s="68"/>
      <c r="F143" s="1"/>
      <c r="G143" s="1"/>
      <c r="H143" s="1"/>
      <c r="I143" s="1"/>
      <c r="J143" s="1"/>
      <c r="K143" s="1"/>
      <c r="L143" s="1"/>
      <c r="M143" s="1"/>
      <c r="N143" s="1"/>
      <c r="O143" s="1"/>
      <c r="P143" s="1"/>
      <c r="Q143" s="1"/>
      <c r="R143" s="1"/>
      <c r="S143" s="1"/>
      <c r="T143" s="1"/>
      <c r="U143" s="1"/>
      <c r="V143" s="1"/>
      <c r="W143" s="1"/>
      <c r="X143" s="1"/>
      <c r="Y143" s="1"/>
      <c r="Z143" s="1"/>
    </row>
    <row r="144" spans="1:26" ht="21" hidden="1" customHeight="1">
      <c r="A144" s="1"/>
      <c r="B144" s="193" t="s">
        <v>168</v>
      </c>
      <c r="C144" s="194"/>
      <c r="D144" s="195"/>
      <c r="E144" s="23">
        <f>E142*12</f>
        <v>0</v>
      </c>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sheetData>
  <mergeCells count="70">
    <mergeCell ref="B106:E106"/>
    <mergeCell ref="C108:D108"/>
    <mergeCell ref="C109:D109"/>
    <mergeCell ref="C110:D110"/>
    <mergeCell ref="B89:E89"/>
    <mergeCell ref="B96:C96"/>
    <mergeCell ref="B98:C98"/>
    <mergeCell ref="B100:E100"/>
    <mergeCell ref="B104:C104"/>
    <mergeCell ref="C74:D74"/>
    <mergeCell ref="B75:D75"/>
    <mergeCell ref="B77:E77"/>
    <mergeCell ref="B85:C85"/>
    <mergeCell ref="B87:E87"/>
    <mergeCell ref="B67:D67"/>
    <mergeCell ref="B69:E69"/>
    <mergeCell ref="C71:D71"/>
    <mergeCell ref="C72:D72"/>
    <mergeCell ref="C73:D73"/>
    <mergeCell ref="C62:D62"/>
    <mergeCell ref="C63:D63"/>
    <mergeCell ref="C64:D64"/>
    <mergeCell ref="C65:D65"/>
    <mergeCell ref="C66:D66"/>
    <mergeCell ref="B45:E45"/>
    <mergeCell ref="B43:C43"/>
    <mergeCell ref="B56:C56"/>
    <mergeCell ref="B58:E58"/>
    <mergeCell ref="C61:D61"/>
    <mergeCell ref="B23:E23"/>
    <mergeCell ref="B32:D32"/>
    <mergeCell ref="B34:E34"/>
    <mergeCell ref="B36:E36"/>
    <mergeCell ref="B41:C41"/>
    <mergeCell ref="D17:E17"/>
    <mergeCell ref="D18:E18"/>
    <mergeCell ref="D19:E19"/>
    <mergeCell ref="D20:E20"/>
    <mergeCell ref="D21:E21"/>
    <mergeCell ref="D8:E8"/>
    <mergeCell ref="B11:E11"/>
    <mergeCell ref="B12:C12"/>
    <mergeCell ref="B13:C13"/>
    <mergeCell ref="B16:E16"/>
    <mergeCell ref="B2:E2"/>
    <mergeCell ref="B4:E4"/>
    <mergeCell ref="D5:E5"/>
    <mergeCell ref="D6:E6"/>
    <mergeCell ref="D7:E7"/>
    <mergeCell ref="B140:D140"/>
    <mergeCell ref="C141:D141"/>
    <mergeCell ref="B142:D142"/>
    <mergeCell ref="B144:D144"/>
    <mergeCell ref="B120:D120"/>
    <mergeCell ref="B122:E122"/>
    <mergeCell ref="C127:E127"/>
    <mergeCell ref="B131:C131"/>
    <mergeCell ref="B134:E134"/>
    <mergeCell ref="C135:D135"/>
    <mergeCell ref="C136:D136"/>
    <mergeCell ref="C118:D118"/>
    <mergeCell ref="C119:D119"/>
    <mergeCell ref="C137:D137"/>
    <mergeCell ref="C138:D138"/>
    <mergeCell ref="C139:D139"/>
    <mergeCell ref="B111:D111"/>
    <mergeCell ref="B113:E113"/>
    <mergeCell ref="C115:D115"/>
    <mergeCell ref="C116:D116"/>
    <mergeCell ref="C117:D117"/>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1000"/>
  <sheetViews>
    <sheetView workbookViewId="0"/>
  </sheetViews>
  <sheetFormatPr defaultColWidth="14.44140625" defaultRowHeight="15" customHeight="1"/>
  <cols>
    <col min="1" max="1" width="9" customWidth="1"/>
    <col min="2" max="2" width="9.6640625" customWidth="1"/>
    <col min="3" max="3" width="57.5546875" customWidth="1"/>
    <col min="4" max="4" width="12" customWidth="1"/>
    <col min="5" max="5" width="13" customWidth="1"/>
    <col min="6" max="6" width="10.5546875" customWidth="1"/>
    <col min="7" max="7" width="16.5546875" customWidth="1"/>
    <col min="8" max="11" width="9" customWidth="1"/>
    <col min="12" max="26" width="7" customWidth="1"/>
  </cols>
  <sheetData>
    <row r="1" spans="2:7" ht="15.75" customHeight="1"/>
    <row r="2" spans="2:7" ht="15.75" customHeight="1"/>
    <row r="3" spans="2:7" ht="27" customHeight="1">
      <c r="B3" s="224" t="s">
        <v>169</v>
      </c>
      <c r="C3" s="225"/>
      <c r="D3" s="225"/>
      <c r="E3" s="225"/>
      <c r="F3" s="225"/>
      <c r="G3" s="226"/>
    </row>
    <row r="4" spans="2:7" ht="32.25" customHeight="1">
      <c r="B4" s="69" t="s">
        <v>170</v>
      </c>
      <c r="C4" s="70" t="s">
        <v>171</v>
      </c>
      <c r="D4" s="70" t="s">
        <v>172</v>
      </c>
      <c r="E4" s="70" t="s">
        <v>173</v>
      </c>
      <c r="F4" s="70" t="s">
        <v>174</v>
      </c>
      <c r="G4" s="71" t="s">
        <v>175</v>
      </c>
    </row>
    <row r="5" spans="2:7" ht="68.25" customHeight="1">
      <c r="B5" s="72">
        <v>1</v>
      </c>
      <c r="C5" s="73" t="s">
        <v>176</v>
      </c>
      <c r="D5" s="74" t="s">
        <v>177</v>
      </c>
      <c r="E5" s="75">
        <v>0</v>
      </c>
      <c r="F5" s="76">
        <v>4</v>
      </c>
      <c r="G5" s="77">
        <f t="shared" ref="G5:G9" si="0">ROUND(E5*F5,2)</f>
        <v>0</v>
      </c>
    </row>
    <row r="6" spans="2:7" ht="29.25" customHeight="1">
      <c r="B6" s="72">
        <v>2</v>
      </c>
      <c r="C6" s="73" t="s">
        <v>178</v>
      </c>
      <c r="D6" s="74" t="s">
        <v>177</v>
      </c>
      <c r="E6" s="75">
        <v>0</v>
      </c>
      <c r="F6" s="76">
        <v>2</v>
      </c>
      <c r="G6" s="77">
        <f t="shared" si="0"/>
        <v>0</v>
      </c>
    </row>
    <row r="7" spans="2:7" ht="37.5" customHeight="1">
      <c r="B7" s="72">
        <v>3</v>
      </c>
      <c r="C7" s="73" t="s">
        <v>179</v>
      </c>
      <c r="D7" s="74" t="s">
        <v>177</v>
      </c>
      <c r="E7" s="75">
        <v>0</v>
      </c>
      <c r="F7" s="76">
        <v>4</v>
      </c>
      <c r="G7" s="77">
        <f t="shared" si="0"/>
        <v>0</v>
      </c>
    </row>
    <row r="8" spans="2:7" ht="16.5" customHeight="1">
      <c r="B8" s="72">
        <f t="shared" ref="B8:B9" si="1">+B7+1</f>
        <v>4</v>
      </c>
      <c r="C8" s="73" t="s">
        <v>180</v>
      </c>
      <c r="D8" s="74" t="s">
        <v>177</v>
      </c>
      <c r="E8" s="75">
        <v>0</v>
      </c>
      <c r="F8" s="76">
        <v>2</v>
      </c>
      <c r="G8" s="77">
        <f t="shared" si="0"/>
        <v>0</v>
      </c>
    </row>
    <row r="9" spans="2:7" ht="16.5" customHeight="1">
      <c r="B9" s="78">
        <f t="shared" si="1"/>
        <v>5</v>
      </c>
      <c r="C9" s="79" t="s">
        <v>181</v>
      </c>
      <c r="D9" s="80" t="s">
        <v>182</v>
      </c>
      <c r="E9" s="81">
        <v>0</v>
      </c>
      <c r="F9" s="82">
        <v>4</v>
      </c>
      <c r="G9" s="83">
        <f t="shared" si="0"/>
        <v>0</v>
      </c>
    </row>
    <row r="10" spans="2:7" ht="16.5" customHeight="1">
      <c r="B10" s="84"/>
      <c r="C10" s="85"/>
      <c r="D10" s="86"/>
      <c r="E10" s="87"/>
      <c r="F10" s="87"/>
      <c r="G10" s="87"/>
    </row>
    <row r="11" spans="2:7" ht="18.75" customHeight="1">
      <c r="B11" s="227" t="s">
        <v>183</v>
      </c>
      <c r="C11" s="194"/>
      <c r="D11" s="88"/>
      <c r="E11" s="89"/>
      <c r="F11" s="88"/>
      <c r="G11" s="90">
        <f>SUM(G5:G9)</f>
        <v>0</v>
      </c>
    </row>
    <row r="12" spans="2:7" ht="7.5" customHeight="1"/>
    <row r="13" spans="2:7" ht="21" customHeight="1">
      <c r="B13" s="227" t="s">
        <v>184</v>
      </c>
      <c r="C13" s="194"/>
      <c r="D13" s="88"/>
      <c r="E13" s="89"/>
      <c r="F13" s="88"/>
      <c r="G13" s="90">
        <f>G11/12</f>
        <v>0</v>
      </c>
    </row>
    <row r="14" spans="2:7" ht="15.75" customHeight="1"/>
    <row r="15" spans="2:7" ht="9" customHeight="1"/>
    <row r="16" spans="2:7" ht="15.75" customHeight="1"/>
    <row r="17" spans="11:11" ht="15.75" customHeight="1"/>
    <row r="18" spans="11:11" ht="15.75" customHeight="1"/>
    <row r="19" spans="11:11" ht="15.75" customHeight="1"/>
    <row r="20" spans="11:11" ht="15.75" customHeight="1"/>
    <row r="21" spans="11:11" ht="15.75" customHeight="1"/>
    <row r="22" spans="11:11" ht="15.75" customHeight="1"/>
    <row r="23" spans="11:11" ht="15.75" customHeight="1">
      <c r="K23" s="91"/>
    </row>
    <row r="24" spans="11:11" ht="15.75" customHeight="1"/>
    <row r="25" spans="11:11" ht="15.75" customHeight="1"/>
    <row r="26" spans="11:11" ht="15.75" customHeight="1"/>
    <row r="27" spans="11:11" ht="15.75" customHeight="1"/>
    <row r="28" spans="11:11" ht="15.75" customHeight="1"/>
    <row r="29" spans="11:11" ht="15.75" customHeight="1"/>
    <row r="30" spans="11:11" ht="15.75" customHeight="1"/>
    <row r="31" spans="11:11" ht="15.75" customHeight="1"/>
    <row r="32" spans="1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3:G3"/>
    <mergeCell ref="B11:C11"/>
    <mergeCell ref="B13:C1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1021"/>
  <sheetViews>
    <sheetView showGridLines="0" workbookViewId="0"/>
  </sheetViews>
  <sheetFormatPr defaultColWidth="14.44140625" defaultRowHeight="15" customHeight="1"/>
  <cols>
    <col min="1" max="2" width="9" customWidth="1"/>
    <col min="3" max="3" width="72" customWidth="1"/>
    <col min="4" max="4" width="12.109375" customWidth="1"/>
    <col min="6" max="6" width="9" customWidth="1"/>
    <col min="7" max="7" width="13.6640625" customWidth="1"/>
    <col min="8" max="9" width="9" customWidth="1"/>
    <col min="10" max="26" width="7" customWidth="1"/>
  </cols>
  <sheetData>
    <row r="1" spans="2:15" ht="15.75" customHeight="1"/>
    <row r="2" spans="2:15" ht="15.75" customHeight="1"/>
    <row r="3" spans="2:15" ht="27" customHeight="1">
      <c r="B3" s="228" t="s">
        <v>185</v>
      </c>
      <c r="C3" s="225"/>
      <c r="D3" s="225"/>
      <c r="E3" s="225"/>
      <c r="F3" s="225"/>
      <c r="G3" s="226"/>
    </row>
    <row r="4" spans="2:15" ht="15.75" customHeight="1">
      <c r="B4" s="92" t="s">
        <v>170</v>
      </c>
      <c r="C4" s="93" t="s">
        <v>171</v>
      </c>
      <c r="D4" s="94" t="s">
        <v>172</v>
      </c>
      <c r="E4" s="94" t="s">
        <v>173</v>
      </c>
      <c r="F4" s="93" t="s">
        <v>186</v>
      </c>
      <c r="G4" s="95" t="s">
        <v>175</v>
      </c>
    </row>
    <row r="5" spans="2:15" ht="33.75" customHeight="1">
      <c r="B5" s="96">
        <v>1</v>
      </c>
      <c r="C5" s="97" t="s">
        <v>187</v>
      </c>
      <c r="D5" s="98" t="s">
        <v>177</v>
      </c>
      <c r="E5" s="99">
        <v>0</v>
      </c>
      <c r="F5" s="98">
        <v>12</v>
      </c>
      <c r="G5" s="100">
        <f t="shared" ref="G5:G49" si="0">ROUND(E5*F5,2)</f>
        <v>0</v>
      </c>
      <c r="N5" s="101">
        <v>60</v>
      </c>
      <c r="O5" s="101" t="s">
        <v>188</v>
      </c>
    </row>
    <row r="6" spans="2:15" ht="33.75" customHeight="1">
      <c r="B6" s="102">
        <v>2</v>
      </c>
      <c r="C6" s="103" t="s">
        <v>189</v>
      </c>
      <c r="D6" s="104" t="s">
        <v>177</v>
      </c>
      <c r="E6" s="105">
        <v>0</v>
      </c>
      <c r="F6" s="104">
        <v>24</v>
      </c>
      <c r="G6" s="106">
        <f t="shared" si="0"/>
        <v>0</v>
      </c>
      <c r="N6" s="101">
        <v>131</v>
      </c>
      <c r="O6" s="101" t="s">
        <v>190</v>
      </c>
    </row>
    <row r="7" spans="2:15" ht="75.75" customHeight="1">
      <c r="B7" s="102">
        <f t="shared" ref="B7:B49" si="1">+B6+1</f>
        <v>3</v>
      </c>
      <c r="C7" s="103" t="s">
        <v>191</v>
      </c>
      <c r="D7" s="104" t="s">
        <v>177</v>
      </c>
      <c r="E7" s="105">
        <v>0</v>
      </c>
      <c r="F7" s="104">
        <v>24</v>
      </c>
      <c r="G7" s="106">
        <f t="shared" si="0"/>
        <v>0</v>
      </c>
      <c r="N7" s="101">
        <v>15</v>
      </c>
      <c r="O7" s="101" t="s">
        <v>192</v>
      </c>
    </row>
    <row r="8" spans="2:15" ht="33.75" customHeight="1">
      <c r="B8" s="102">
        <f t="shared" si="1"/>
        <v>4</v>
      </c>
      <c r="C8" s="103" t="s">
        <v>193</v>
      </c>
      <c r="D8" s="104" t="s">
        <v>177</v>
      </c>
      <c r="E8" s="105">
        <v>0</v>
      </c>
      <c r="F8" s="104">
        <v>24</v>
      </c>
      <c r="G8" s="106">
        <f t="shared" si="0"/>
        <v>0</v>
      </c>
      <c r="N8" s="101"/>
      <c r="O8" s="101"/>
    </row>
    <row r="9" spans="2:15" ht="33.75" customHeight="1">
      <c r="B9" s="102">
        <f t="shared" si="1"/>
        <v>5</v>
      </c>
      <c r="C9" s="103" t="s">
        <v>194</v>
      </c>
      <c r="D9" s="104" t="s">
        <v>177</v>
      </c>
      <c r="E9" s="105">
        <v>0</v>
      </c>
      <c r="F9" s="104">
        <v>48</v>
      </c>
      <c r="G9" s="106">
        <f t="shared" si="0"/>
        <v>0</v>
      </c>
      <c r="N9" s="101"/>
      <c r="O9" s="101"/>
    </row>
    <row r="10" spans="2:15" ht="33.75" customHeight="1">
      <c r="B10" s="102">
        <f t="shared" si="1"/>
        <v>6</v>
      </c>
      <c r="C10" s="103" t="s">
        <v>195</v>
      </c>
      <c r="D10" s="104" t="s">
        <v>177</v>
      </c>
      <c r="E10" s="105">
        <v>0</v>
      </c>
      <c r="F10" s="104">
        <v>48</v>
      </c>
      <c r="G10" s="106">
        <f t="shared" si="0"/>
        <v>0</v>
      </c>
      <c r="N10" s="101">
        <v>4</v>
      </c>
      <c r="O10" s="101" t="s">
        <v>196</v>
      </c>
    </row>
    <row r="11" spans="2:15" ht="33.75" customHeight="1">
      <c r="B11" s="102">
        <f t="shared" si="1"/>
        <v>7</v>
      </c>
      <c r="C11" s="103" t="s">
        <v>197</v>
      </c>
      <c r="D11" s="104" t="s">
        <v>177</v>
      </c>
      <c r="E11" s="105">
        <v>0</v>
      </c>
      <c r="F11" s="104">
        <v>240</v>
      </c>
      <c r="G11" s="106">
        <f t="shared" si="0"/>
        <v>0</v>
      </c>
    </row>
    <row r="12" spans="2:15" ht="33.75" customHeight="1">
      <c r="B12" s="102">
        <f t="shared" si="1"/>
        <v>8</v>
      </c>
      <c r="C12" s="103" t="s">
        <v>198</v>
      </c>
      <c r="D12" s="104" t="s">
        <v>177</v>
      </c>
      <c r="E12" s="105">
        <v>0</v>
      </c>
      <c r="F12" s="104">
        <v>50</v>
      </c>
      <c r="G12" s="106">
        <f t="shared" si="0"/>
        <v>0</v>
      </c>
    </row>
    <row r="13" spans="2:15" ht="33.75" customHeight="1">
      <c r="B13" s="102">
        <f t="shared" si="1"/>
        <v>9</v>
      </c>
      <c r="C13" s="103" t="s">
        <v>199</v>
      </c>
      <c r="D13" s="104" t="s">
        <v>177</v>
      </c>
      <c r="E13" s="105">
        <v>0</v>
      </c>
      <c r="F13" s="104">
        <v>240</v>
      </c>
      <c r="G13" s="106">
        <f t="shared" si="0"/>
        <v>0</v>
      </c>
    </row>
    <row r="14" spans="2:15" ht="33.75" customHeight="1">
      <c r="B14" s="102">
        <f t="shared" si="1"/>
        <v>10</v>
      </c>
      <c r="C14" s="103" t="s">
        <v>200</v>
      </c>
      <c r="D14" s="104" t="s">
        <v>177</v>
      </c>
      <c r="E14" s="105">
        <v>0</v>
      </c>
      <c r="F14" s="104">
        <v>240</v>
      </c>
      <c r="G14" s="106">
        <f t="shared" si="0"/>
        <v>0</v>
      </c>
    </row>
    <row r="15" spans="2:15" ht="33.75" customHeight="1">
      <c r="B15" s="102">
        <f t="shared" si="1"/>
        <v>11</v>
      </c>
      <c r="C15" s="103" t="s">
        <v>201</v>
      </c>
      <c r="D15" s="104" t="s">
        <v>177</v>
      </c>
      <c r="E15" s="105">
        <v>0</v>
      </c>
      <c r="F15" s="104">
        <v>24</v>
      </c>
      <c r="G15" s="106">
        <f t="shared" si="0"/>
        <v>0</v>
      </c>
    </row>
    <row r="16" spans="2:15" ht="33.75" customHeight="1">
      <c r="B16" s="102">
        <f t="shared" si="1"/>
        <v>12</v>
      </c>
      <c r="C16" s="103" t="s">
        <v>202</v>
      </c>
      <c r="D16" s="104" t="s">
        <v>177</v>
      </c>
      <c r="E16" s="105">
        <v>0</v>
      </c>
      <c r="F16" s="104">
        <v>24</v>
      </c>
      <c r="G16" s="106">
        <f t="shared" si="0"/>
        <v>0</v>
      </c>
    </row>
    <row r="17" spans="2:7" ht="33.75" customHeight="1">
      <c r="B17" s="102">
        <f t="shared" si="1"/>
        <v>13</v>
      </c>
      <c r="C17" s="103" t="s">
        <v>203</v>
      </c>
      <c r="D17" s="104" t="s">
        <v>177</v>
      </c>
      <c r="E17" s="105">
        <v>0</v>
      </c>
      <c r="F17" s="104">
        <v>24</v>
      </c>
      <c r="G17" s="106">
        <f t="shared" si="0"/>
        <v>0</v>
      </c>
    </row>
    <row r="18" spans="2:7" ht="33.75" customHeight="1">
      <c r="B18" s="102">
        <f t="shared" si="1"/>
        <v>14</v>
      </c>
      <c r="C18" s="103" t="s">
        <v>204</v>
      </c>
      <c r="D18" s="104" t="s">
        <v>177</v>
      </c>
      <c r="E18" s="105">
        <v>0</v>
      </c>
      <c r="F18" s="104">
        <v>24</v>
      </c>
      <c r="G18" s="106">
        <f t="shared" si="0"/>
        <v>0</v>
      </c>
    </row>
    <row r="19" spans="2:7" ht="33.75" customHeight="1">
      <c r="B19" s="102">
        <f t="shared" si="1"/>
        <v>15</v>
      </c>
      <c r="C19" s="103" t="s">
        <v>205</v>
      </c>
      <c r="D19" s="104" t="s">
        <v>177</v>
      </c>
      <c r="E19" s="105">
        <v>0</v>
      </c>
      <c r="F19" s="104">
        <v>62</v>
      </c>
      <c r="G19" s="106">
        <f t="shared" si="0"/>
        <v>0</v>
      </c>
    </row>
    <row r="20" spans="2:7" ht="33.75" customHeight="1">
      <c r="B20" s="102">
        <f t="shared" si="1"/>
        <v>16</v>
      </c>
      <c r="C20" s="103" t="s">
        <v>206</v>
      </c>
      <c r="D20" s="104" t="s">
        <v>177</v>
      </c>
      <c r="E20" s="105">
        <v>0</v>
      </c>
      <c r="F20" s="104">
        <v>62</v>
      </c>
      <c r="G20" s="106">
        <f t="shared" si="0"/>
        <v>0</v>
      </c>
    </row>
    <row r="21" spans="2:7" ht="33.75" customHeight="1">
      <c r="B21" s="102">
        <f t="shared" si="1"/>
        <v>17</v>
      </c>
      <c r="C21" s="103" t="s">
        <v>207</v>
      </c>
      <c r="D21" s="104" t="s">
        <v>177</v>
      </c>
      <c r="E21" s="105">
        <v>0</v>
      </c>
      <c r="F21" s="104">
        <v>62</v>
      </c>
      <c r="G21" s="106">
        <f t="shared" si="0"/>
        <v>0</v>
      </c>
    </row>
    <row r="22" spans="2:7" ht="33.75" customHeight="1">
      <c r="B22" s="102">
        <f t="shared" si="1"/>
        <v>18</v>
      </c>
      <c r="C22" s="103" t="s">
        <v>208</v>
      </c>
      <c r="D22" s="104" t="s">
        <v>177</v>
      </c>
      <c r="E22" s="105">
        <v>0</v>
      </c>
      <c r="F22" s="104">
        <v>62</v>
      </c>
      <c r="G22" s="106">
        <f t="shared" si="0"/>
        <v>0</v>
      </c>
    </row>
    <row r="23" spans="2:7" ht="61.5" customHeight="1">
      <c r="B23" s="102">
        <f t="shared" si="1"/>
        <v>19</v>
      </c>
      <c r="C23" s="103" t="s">
        <v>209</v>
      </c>
      <c r="D23" s="104" t="s">
        <v>177</v>
      </c>
      <c r="E23" s="105">
        <v>0</v>
      </c>
      <c r="F23" s="104">
        <v>62</v>
      </c>
      <c r="G23" s="106">
        <f t="shared" si="0"/>
        <v>0</v>
      </c>
    </row>
    <row r="24" spans="2:7" ht="37.5" customHeight="1">
      <c r="B24" s="102">
        <f t="shared" si="1"/>
        <v>20</v>
      </c>
      <c r="C24" s="103" t="s">
        <v>210</v>
      </c>
      <c r="D24" s="104" t="s">
        <v>177</v>
      </c>
      <c r="E24" s="105">
        <v>0</v>
      </c>
      <c r="F24" s="104">
        <v>4</v>
      </c>
      <c r="G24" s="106">
        <f t="shared" si="0"/>
        <v>0</v>
      </c>
    </row>
    <row r="25" spans="2:7" ht="33.75" customHeight="1">
      <c r="B25" s="102">
        <f t="shared" si="1"/>
        <v>21</v>
      </c>
      <c r="C25" s="103" t="s">
        <v>211</v>
      </c>
      <c r="D25" s="104" t="s">
        <v>177</v>
      </c>
      <c r="E25" s="105">
        <v>0</v>
      </c>
      <c r="F25" s="104">
        <v>24</v>
      </c>
      <c r="G25" s="106">
        <f t="shared" si="0"/>
        <v>0</v>
      </c>
    </row>
    <row r="26" spans="2:7" ht="33.75" customHeight="1">
      <c r="B26" s="102">
        <f t="shared" si="1"/>
        <v>22</v>
      </c>
      <c r="C26" s="103" t="s">
        <v>212</v>
      </c>
      <c r="D26" s="104" t="s">
        <v>177</v>
      </c>
      <c r="E26" s="105">
        <v>0</v>
      </c>
      <c r="F26" s="104">
        <v>12</v>
      </c>
      <c r="G26" s="106">
        <f t="shared" si="0"/>
        <v>0</v>
      </c>
    </row>
    <row r="27" spans="2:7" ht="33.75" customHeight="1">
      <c r="B27" s="102">
        <f t="shared" si="1"/>
        <v>23</v>
      </c>
      <c r="C27" s="103" t="s">
        <v>213</v>
      </c>
      <c r="D27" s="104" t="s">
        <v>177</v>
      </c>
      <c r="E27" s="105">
        <v>0</v>
      </c>
      <c r="F27" s="104">
        <v>4</v>
      </c>
      <c r="G27" s="106">
        <f t="shared" si="0"/>
        <v>0</v>
      </c>
    </row>
    <row r="28" spans="2:7" ht="33.75" customHeight="1">
      <c r="B28" s="102">
        <f t="shared" si="1"/>
        <v>24</v>
      </c>
      <c r="C28" s="103" t="s">
        <v>214</v>
      </c>
      <c r="D28" s="104" t="s">
        <v>177</v>
      </c>
      <c r="E28" s="105">
        <v>0</v>
      </c>
      <c r="F28" s="104">
        <v>62</v>
      </c>
      <c r="G28" s="106">
        <f t="shared" si="0"/>
        <v>0</v>
      </c>
    </row>
    <row r="29" spans="2:7" ht="33.75" customHeight="1">
      <c r="B29" s="102">
        <f t="shared" si="1"/>
        <v>25</v>
      </c>
      <c r="C29" s="103" t="s">
        <v>215</v>
      </c>
      <c r="D29" s="104" t="s">
        <v>177</v>
      </c>
      <c r="E29" s="105">
        <v>0</v>
      </c>
      <c r="F29" s="104">
        <v>62</v>
      </c>
      <c r="G29" s="106">
        <f t="shared" si="0"/>
        <v>0</v>
      </c>
    </row>
    <row r="30" spans="2:7" ht="33.75" customHeight="1">
      <c r="B30" s="102">
        <f t="shared" si="1"/>
        <v>26</v>
      </c>
      <c r="C30" s="103" t="s">
        <v>216</v>
      </c>
      <c r="D30" s="104" t="s">
        <v>177</v>
      </c>
      <c r="E30" s="105">
        <v>0</v>
      </c>
      <c r="F30" s="104">
        <v>62</v>
      </c>
      <c r="G30" s="106">
        <f t="shared" si="0"/>
        <v>0</v>
      </c>
    </row>
    <row r="31" spans="2:7" ht="33.75" customHeight="1">
      <c r="B31" s="102">
        <f t="shared" si="1"/>
        <v>27</v>
      </c>
      <c r="C31" s="103" t="s">
        <v>217</v>
      </c>
      <c r="D31" s="104" t="s">
        <v>177</v>
      </c>
      <c r="E31" s="105">
        <v>0</v>
      </c>
      <c r="F31" s="104">
        <v>62</v>
      </c>
      <c r="G31" s="106">
        <f t="shared" si="0"/>
        <v>0</v>
      </c>
    </row>
    <row r="32" spans="2:7" ht="33.75" customHeight="1">
      <c r="B32" s="102">
        <f t="shared" si="1"/>
        <v>28</v>
      </c>
      <c r="C32" s="103" t="s">
        <v>218</v>
      </c>
      <c r="D32" s="104" t="s">
        <v>177</v>
      </c>
      <c r="E32" s="105">
        <v>0</v>
      </c>
      <c r="F32" s="104">
        <v>62</v>
      </c>
      <c r="G32" s="106">
        <f t="shared" si="0"/>
        <v>0</v>
      </c>
    </row>
    <row r="33" spans="2:7" ht="63.75" customHeight="1">
      <c r="B33" s="102">
        <f t="shared" si="1"/>
        <v>29</v>
      </c>
      <c r="C33" s="107" t="s">
        <v>219</v>
      </c>
      <c r="D33" s="104" t="s">
        <v>177</v>
      </c>
      <c r="E33" s="105">
        <v>0</v>
      </c>
      <c r="F33" s="104">
        <v>250</v>
      </c>
      <c r="G33" s="106">
        <f t="shared" si="0"/>
        <v>0</v>
      </c>
    </row>
    <row r="34" spans="2:7" ht="33.75" customHeight="1">
      <c r="B34" s="102">
        <f t="shared" si="1"/>
        <v>30</v>
      </c>
      <c r="C34" s="103" t="s">
        <v>220</v>
      </c>
      <c r="D34" s="104" t="s">
        <v>177</v>
      </c>
      <c r="E34" s="105">
        <v>0</v>
      </c>
      <c r="F34" s="104">
        <v>24</v>
      </c>
      <c r="G34" s="106">
        <f t="shared" si="0"/>
        <v>0</v>
      </c>
    </row>
    <row r="35" spans="2:7" ht="33.75" customHeight="1">
      <c r="B35" s="102">
        <f t="shared" si="1"/>
        <v>31</v>
      </c>
      <c r="C35" s="108" t="s">
        <v>221</v>
      </c>
      <c r="D35" s="104" t="s">
        <v>177</v>
      </c>
      <c r="E35" s="105">
        <v>0</v>
      </c>
      <c r="F35" s="104">
        <v>62</v>
      </c>
      <c r="G35" s="106">
        <f t="shared" si="0"/>
        <v>0</v>
      </c>
    </row>
    <row r="36" spans="2:7" ht="37.5" customHeight="1">
      <c r="B36" s="102">
        <f t="shared" si="1"/>
        <v>32</v>
      </c>
      <c r="C36" s="103" t="s">
        <v>222</v>
      </c>
      <c r="D36" s="104" t="s">
        <v>177</v>
      </c>
      <c r="E36" s="105">
        <v>0</v>
      </c>
      <c r="F36" s="104">
        <v>62</v>
      </c>
      <c r="G36" s="106">
        <f t="shared" si="0"/>
        <v>0</v>
      </c>
    </row>
    <row r="37" spans="2:7" ht="33.75" customHeight="1">
      <c r="B37" s="102">
        <f t="shared" si="1"/>
        <v>33</v>
      </c>
      <c r="C37" s="103" t="s">
        <v>223</v>
      </c>
      <c r="D37" s="104" t="s">
        <v>177</v>
      </c>
      <c r="E37" s="105">
        <v>0</v>
      </c>
      <c r="F37" s="104">
        <v>62</v>
      </c>
      <c r="G37" s="106">
        <f t="shared" si="0"/>
        <v>0</v>
      </c>
    </row>
    <row r="38" spans="2:7" ht="33.75" customHeight="1">
      <c r="B38" s="102">
        <f t="shared" si="1"/>
        <v>34</v>
      </c>
      <c r="C38" s="103" t="s">
        <v>224</v>
      </c>
      <c r="D38" s="104" t="s">
        <v>177</v>
      </c>
      <c r="E38" s="105">
        <v>0</v>
      </c>
      <c r="F38" s="104">
        <v>62</v>
      </c>
      <c r="G38" s="106">
        <f t="shared" si="0"/>
        <v>0</v>
      </c>
    </row>
    <row r="39" spans="2:7" ht="33.75" customHeight="1">
      <c r="B39" s="102">
        <f t="shared" si="1"/>
        <v>35</v>
      </c>
      <c r="C39" s="103" t="s">
        <v>225</v>
      </c>
      <c r="D39" s="104" t="s">
        <v>177</v>
      </c>
      <c r="E39" s="105">
        <v>0</v>
      </c>
      <c r="F39" s="104">
        <v>62</v>
      </c>
      <c r="G39" s="106">
        <f t="shared" si="0"/>
        <v>0</v>
      </c>
    </row>
    <row r="40" spans="2:7" ht="33.75" customHeight="1">
      <c r="B40" s="102">
        <f t="shared" si="1"/>
        <v>36</v>
      </c>
      <c r="C40" s="103" t="s">
        <v>226</v>
      </c>
      <c r="D40" s="104" t="s">
        <v>177</v>
      </c>
      <c r="E40" s="105">
        <v>0</v>
      </c>
      <c r="F40" s="104">
        <v>62</v>
      </c>
      <c r="G40" s="106">
        <f t="shared" si="0"/>
        <v>0</v>
      </c>
    </row>
    <row r="41" spans="2:7" ht="33.75" customHeight="1">
      <c r="B41" s="102">
        <f t="shared" si="1"/>
        <v>37</v>
      </c>
      <c r="C41" s="103" t="s">
        <v>227</v>
      </c>
      <c r="D41" s="104" t="s">
        <v>177</v>
      </c>
      <c r="E41" s="105">
        <v>0</v>
      </c>
      <c r="F41" s="104">
        <v>62</v>
      </c>
      <c r="G41" s="106">
        <f t="shared" si="0"/>
        <v>0</v>
      </c>
    </row>
    <row r="42" spans="2:7" ht="33.75" customHeight="1">
      <c r="B42" s="102">
        <f t="shared" si="1"/>
        <v>38</v>
      </c>
      <c r="C42" s="103" t="s">
        <v>228</v>
      </c>
      <c r="D42" s="104" t="s">
        <v>177</v>
      </c>
      <c r="E42" s="105">
        <v>0</v>
      </c>
      <c r="F42" s="104">
        <v>4</v>
      </c>
      <c r="G42" s="106">
        <f t="shared" si="0"/>
        <v>0</v>
      </c>
    </row>
    <row r="43" spans="2:7" ht="33.75" customHeight="1">
      <c r="B43" s="102">
        <f t="shared" si="1"/>
        <v>39</v>
      </c>
      <c r="C43" s="103" t="s">
        <v>229</v>
      </c>
      <c r="D43" s="104" t="s">
        <v>177</v>
      </c>
      <c r="E43" s="105">
        <v>0</v>
      </c>
      <c r="F43" s="104">
        <v>62</v>
      </c>
      <c r="G43" s="106">
        <f t="shared" si="0"/>
        <v>0</v>
      </c>
    </row>
    <row r="44" spans="2:7" ht="33.75" customHeight="1">
      <c r="B44" s="102">
        <f t="shared" si="1"/>
        <v>40</v>
      </c>
      <c r="C44" s="103" t="s">
        <v>230</v>
      </c>
      <c r="D44" s="104" t="s">
        <v>177</v>
      </c>
      <c r="E44" s="105">
        <v>0</v>
      </c>
      <c r="F44" s="104">
        <v>62</v>
      </c>
      <c r="G44" s="106">
        <f t="shared" si="0"/>
        <v>0</v>
      </c>
    </row>
    <row r="45" spans="2:7" ht="33.75" customHeight="1">
      <c r="B45" s="102">
        <f t="shared" si="1"/>
        <v>41</v>
      </c>
      <c r="C45" s="103" t="s">
        <v>231</v>
      </c>
      <c r="D45" s="104" t="s">
        <v>177</v>
      </c>
      <c r="E45" s="105">
        <v>0</v>
      </c>
      <c r="F45" s="104">
        <v>62</v>
      </c>
      <c r="G45" s="106">
        <f t="shared" si="0"/>
        <v>0</v>
      </c>
    </row>
    <row r="46" spans="2:7" ht="33.75" customHeight="1">
      <c r="B46" s="102">
        <f t="shared" si="1"/>
        <v>42</v>
      </c>
      <c r="C46" s="103" t="s">
        <v>232</v>
      </c>
      <c r="D46" s="104" t="s">
        <v>177</v>
      </c>
      <c r="E46" s="105">
        <v>0</v>
      </c>
      <c r="F46" s="104">
        <v>62</v>
      </c>
      <c r="G46" s="106">
        <f t="shared" si="0"/>
        <v>0</v>
      </c>
    </row>
    <row r="47" spans="2:7" ht="33.75" customHeight="1">
      <c r="B47" s="102">
        <f t="shared" si="1"/>
        <v>43</v>
      </c>
      <c r="C47" s="103" t="s">
        <v>233</v>
      </c>
      <c r="D47" s="104" t="s">
        <v>177</v>
      </c>
      <c r="E47" s="105">
        <v>0</v>
      </c>
      <c r="F47" s="104">
        <v>62</v>
      </c>
      <c r="G47" s="106">
        <f t="shared" si="0"/>
        <v>0</v>
      </c>
    </row>
    <row r="48" spans="2:7" ht="33.75" customHeight="1">
      <c r="B48" s="102">
        <f t="shared" si="1"/>
        <v>44</v>
      </c>
      <c r="C48" s="103" t="s">
        <v>234</v>
      </c>
      <c r="D48" s="104" t="s">
        <v>177</v>
      </c>
      <c r="E48" s="105">
        <v>0</v>
      </c>
      <c r="F48" s="104">
        <v>12</v>
      </c>
      <c r="G48" s="109">
        <f t="shared" si="0"/>
        <v>0</v>
      </c>
    </row>
    <row r="49" spans="2:9" ht="33.75" customHeight="1">
      <c r="B49" s="110">
        <f t="shared" si="1"/>
        <v>45</v>
      </c>
      <c r="C49" s="111" t="s">
        <v>235</v>
      </c>
      <c r="D49" s="112" t="s">
        <v>177</v>
      </c>
      <c r="E49" s="113">
        <v>0</v>
      </c>
      <c r="F49" s="114">
        <v>62</v>
      </c>
      <c r="G49" s="115">
        <f t="shared" si="0"/>
        <v>0</v>
      </c>
    </row>
    <row r="50" spans="2:9" ht="9.75" customHeight="1">
      <c r="B50" s="116"/>
      <c r="C50" s="117"/>
      <c r="D50" s="118"/>
      <c r="E50" s="119"/>
      <c r="F50" s="119"/>
      <c r="G50" s="119"/>
    </row>
    <row r="51" spans="2:9" ht="16.5" customHeight="1">
      <c r="B51" s="229" t="s">
        <v>236</v>
      </c>
      <c r="C51" s="230"/>
      <c r="D51" s="120"/>
      <c r="E51" s="121"/>
      <c r="F51" s="120"/>
      <c r="G51" s="122">
        <f>SUM(G5:G49)</f>
        <v>0</v>
      </c>
    </row>
    <row r="52" spans="2:9" ht="16.5" customHeight="1">
      <c r="B52" s="231" t="s">
        <v>237</v>
      </c>
      <c r="C52" s="232"/>
      <c r="D52" s="123"/>
      <c r="E52" s="124"/>
      <c r="F52" s="123"/>
      <c r="G52" s="125">
        <f>ROUND(G51*0.005,2)</f>
        <v>0</v>
      </c>
    </row>
    <row r="53" spans="2:9" ht="16.5" customHeight="1">
      <c r="B53" s="233" t="s">
        <v>238</v>
      </c>
      <c r="C53" s="234"/>
      <c r="D53" s="126"/>
      <c r="E53" s="127"/>
      <c r="F53" s="126"/>
      <c r="G53" s="128">
        <f>ROUND(G51*0.8/(8*12),2)</f>
        <v>0</v>
      </c>
      <c r="I53" s="91"/>
    </row>
    <row r="54" spans="2:9" ht="8.25" customHeight="1">
      <c r="B54" s="129"/>
      <c r="C54" s="129"/>
      <c r="D54" s="130"/>
      <c r="E54" s="131"/>
      <c r="F54" s="130"/>
      <c r="G54" s="132"/>
    </row>
    <row r="55" spans="2:9" ht="16.5" customHeight="1">
      <c r="B55" s="235" t="s">
        <v>239</v>
      </c>
      <c r="C55" s="194"/>
      <c r="D55" s="133"/>
      <c r="E55" s="134"/>
      <c r="F55" s="133"/>
      <c r="G55" s="135">
        <f>ROUND(G53+G52,2)</f>
        <v>0</v>
      </c>
    </row>
    <row r="56" spans="2:9" ht="7.5" customHeight="1">
      <c r="B56" s="136"/>
      <c r="C56" s="136"/>
      <c r="D56" s="136"/>
      <c r="E56" s="136"/>
      <c r="F56" s="136"/>
      <c r="G56" s="136"/>
    </row>
    <row r="57" spans="2:9" ht="16.5" customHeight="1">
      <c r="B57" s="236" t="s">
        <v>240</v>
      </c>
      <c r="C57" s="194"/>
      <c r="D57" s="137"/>
      <c r="E57" s="138"/>
      <c r="F57" s="137"/>
      <c r="G57" s="139">
        <v>125</v>
      </c>
    </row>
    <row r="58" spans="2:9" ht="7.5" customHeight="1">
      <c r="B58" s="136"/>
      <c r="C58" s="136"/>
      <c r="D58" s="136"/>
      <c r="E58" s="136"/>
      <c r="F58" s="136"/>
      <c r="G58" s="136"/>
    </row>
    <row r="59" spans="2:9" ht="16.5" customHeight="1">
      <c r="B59" s="235" t="s">
        <v>241</v>
      </c>
      <c r="C59" s="194"/>
      <c r="D59" s="133"/>
      <c r="E59" s="134"/>
      <c r="F59" s="133"/>
      <c r="G59" s="135">
        <f>G55/G57</f>
        <v>0</v>
      </c>
    </row>
    <row r="60" spans="2:9" ht="15.75" customHeight="1"/>
    <row r="61" spans="2:9" ht="15.75" customHeight="1"/>
    <row r="62" spans="2:9" ht="15.75" customHeight="1"/>
    <row r="63" spans="2:9" ht="15.75" customHeight="1"/>
    <row r="64" spans="2:9"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sheetData>
  <mergeCells count="7">
    <mergeCell ref="B57:C57"/>
    <mergeCell ref="B59:C59"/>
    <mergeCell ref="B3:G3"/>
    <mergeCell ref="B51:C51"/>
    <mergeCell ref="B52:C52"/>
    <mergeCell ref="B53:C53"/>
    <mergeCell ref="B55:C55"/>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1057"/>
  <sheetViews>
    <sheetView showGridLines="0" workbookViewId="0"/>
  </sheetViews>
  <sheetFormatPr defaultColWidth="14.44140625" defaultRowHeight="15" customHeight="1"/>
  <cols>
    <col min="1" max="2" width="9" customWidth="1"/>
    <col min="3" max="3" width="58.88671875" customWidth="1"/>
    <col min="4" max="4" width="12.109375" customWidth="1"/>
    <col min="5" max="5" width="17" customWidth="1"/>
    <col min="6" max="6" width="9" customWidth="1"/>
    <col min="7" max="7" width="16.5546875" customWidth="1"/>
    <col min="8" max="13" width="9" customWidth="1"/>
    <col min="14" max="26" width="7" customWidth="1"/>
  </cols>
  <sheetData>
    <row r="1" spans="2:7" ht="15.75" customHeight="1"/>
    <row r="2" spans="2:7" ht="15.75" customHeight="1"/>
    <row r="3" spans="2:7" ht="27" customHeight="1">
      <c r="B3" s="228" t="s">
        <v>242</v>
      </c>
      <c r="C3" s="225"/>
      <c r="D3" s="225"/>
      <c r="E3" s="225"/>
      <c r="F3" s="225"/>
      <c r="G3" s="226"/>
    </row>
    <row r="4" spans="2:7" ht="30.75" customHeight="1">
      <c r="B4" s="140" t="s">
        <v>170</v>
      </c>
      <c r="C4" s="93" t="s">
        <v>171</v>
      </c>
      <c r="D4" s="93" t="s">
        <v>172</v>
      </c>
      <c r="E4" s="93" t="s">
        <v>173</v>
      </c>
      <c r="F4" s="93" t="s">
        <v>243</v>
      </c>
      <c r="G4" s="141" t="s">
        <v>175</v>
      </c>
    </row>
    <row r="5" spans="2:7" ht="99.75" customHeight="1">
      <c r="B5" s="102">
        <v>1</v>
      </c>
      <c r="C5" s="142" t="s">
        <v>244</v>
      </c>
      <c r="D5" s="104" t="s">
        <v>245</v>
      </c>
      <c r="E5" s="143">
        <v>0</v>
      </c>
      <c r="F5" s="104">
        <v>12</v>
      </c>
      <c r="G5" s="144">
        <f t="shared" ref="G5:G63" si="0">F5*E5</f>
        <v>0</v>
      </c>
    </row>
    <row r="6" spans="2:7" ht="91.5" customHeight="1">
      <c r="B6" s="102">
        <f t="shared" ref="B6:B56" si="1">1+B5</f>
        <v>2</v>
      </c>
      <c r="C6" s="107" t="s">
        <v>246</v>
      </c>
      <c r="D6" s="104" t="s">
        <v>245</v>
      </c>
      <c r="E6" s="145">
        <v>0</v>
      </c>
      <c r="F6" s="104">
        <v>16</v>
      </c>
      <c r="G6" s="144">
        <f t="shared" si="0"/>
        <v>0</v>
      </c>
    </row>
    <row r="7" spans="2:7" ht="47.25" customHeight="1">
      <c r="B7" s="102">
        <f t="shared" si="1"/>
        <v>3</v>
      </c>
      <c r="C7" s="107" t="s">
        <v>247</v>
      </c>
      <c r="D7" s="104" t="s">
        <v>245</v>
      </c>
      <c r="E7" s="145">
        <v>0</v>
      </c>
      <c r="F7" s="104">
        <v>14</v>
      </c>
      <c r="G7" s="144">
        <f t="shared" si="0"/>
        <v>0</v>
      </c>
    </row>
    <row r="8" spans="2:7" ht="78.75" customHeight="1">
      <c r="B8" s="102">
        <f t="shared" si="1"/>
        <v>4</v>
      </c>
      <c r="C8" s="107" t="s">
        <v>248</v>
      </c>
      <c r="D8" s="104" t="s">
        <v>245</v>
      </c>
      <c r="E8" s="145">
        <v>0</v>
      </c>
      <c r="F8" s="104">
        <v>16</v>
      </c>
      <c r="G8" s="144">
        <f t="shared" si="0"/>
        <v>0</v>
      </c>
    </row>
    <row r="9" spans="2:7" ht="57.75" customHeight="1">
      <c r="B9" s="102">
        <f t="shared" si="1"/>
        <v>5</v>
      </c>
      <c r="C9" s="107" t="s">
        <v>249</v>
      </c>
      <c r="D9" s="104" t="s">
        <v>245</v>
      </c>
      <c r="E9" s="145">
        <v>0</v>
      </c>
      <c r="F9" s="104">
        <v>5</v>
      </c>
      <c r="G9" s="144">
        <f t="shared" si="0"/>
        <v>0</v>
      </c>
    </row>
    <row r="10" spans="2:7" ht="61.5" customHeight="1">
      <c r="B10" s="102">
        <f t="shared" si="1"/>
        <v>6</v>
      </c>
      <c r="C10" s="107" t="s">
        <v>250</v>
      </c>
      <c r="D10" s="104" t="s">
        <v>245</v>
      </c>
      <c r="E10" s="145">
        <v>0</v>
      </c>
      <c r="F10" s="104">
        <v>50</v>
      </c>
      <c r="G10" s="144">
        <f t="shared" si="0"/>
        <v>0</v>
      </c>
    </row>
    <row r="11" spans="2:7" ht="93" customHeight="1">
      <c r="B11" s="102">
        <f t="shared" si="1"/>
        <v>7</v>
      </c>
      <c r="C11" s="107" t="s">
        <v>251</v>
      </c>
      <c r="D11" s="104" t="s">
        <v>252</v>
      </c>
      <c r="E11" s="145">
        <v>0</v>
      </c>
      <c r="F11" s="104">
        <v>90</v>
      </c>
      <c r="G11" s="144">
        <f t="shared" si="0"/>
        <v>0</v>
      </c>
    </row>
    <row r="12" spans="2:7" ht="80.25" customHeight="1">
      <c r="B12" s="102">
        <f t="shared" si="1"/>
        <v>8</v>
      </c>
      <c r="C12" s="107" t="s">
        <v>253</v>
      </c>
      <c r="D12" s="104" t="s">
        <v>252</v>
      </c>
      <c r="E12" s="145">
        <v>0</v>
      </c>
      <c r="F12" s="104">
        <v>145</v>
      </c>
      <c r="G12" s="144">
        <f t="shared" si="0"/>
        <v>0</v>
      </c>
    </row>
    <row r="13" spans="2:7" ht="178.5" customHeight="1">
      <c r="B13" s="102">
        <f t="shared" si="1"/>
        <v>9</v>
      </c>
      <c r="C13" s="107" t="s">
        <v>254</v>
      </c>
      <c r="D13" s="104" t="s">
        <v>252</v>
      </c>
      <c r="E13" s="145">
        <v>0</v>
      </c>
      <c r="F13" s="104">
        <v>140</v>
      </c>
      <c r="G13" s="144">
        <f t="shared" si="0"/>
        <v>0</v>
      </c>
    </row>
    <row r="14" spans="2:7" ht="104.25" customHeight="1">
      <c r="B14" s="102">
        <f t="shared" si="1"/>
        <v>10</v>
      </c>
      <c r="C14" s="107" t="s">
        <v>255</v>
      </c>
      <c r="D14" s="104" t="s">
        <v>245</v>
      </c>
      <c r="E14" s="145">
        <v>0</v>
      </c>
      <c r="F14" s="104">
        <v>16</v>
      </c>
      <c r="G14" s="144">
        <f t="shared" si="0"/>
        <v>0</v>
      </c>
    </row>
    <row r="15" spans="2:7" ht="73.5" customHeight="1">
      <c r="B15" s="102">
        <f t="shared" si="1"/>
        <v>11</v>
      </c>
      <c r="C15" s="107" t="s">
        <v>256</v>
      </c>
      <c r="D15" s="104" t="s">
        <v>245</v>
      </c>
      <c r="E15" s="145">
        <v>0</v>
      </c>
      <c r="F15" s="104">
        <v>16</v>
      </c>
      <c r="G15" s="144">
        <f t="shared" si="0"/>
        <v>0</v>
      </c>
    </row>
    <row r="16" spans="2:7" ht="78" customHeight="1">
      <c r="B16" s="102">
        <f t="shared" si="1"/>
        <v>12</v>
      </c>
      <c r="C16" s="107" t="s">
        <v>257</v>
      </c>
      <c r="D16" s="104" t="s">
        <v>245</v>
      </c>
      <c r="E16" s="145">
        <v>0</v>
      </c>
      <c r="F16" s="104">
        <v>5</v>
      </c>
      <c r="G16" s="144">
        <f t="shared" si="0"/>
        <v>0</v>
      </c>
    </row>
    <row r="17" spans="2:7" ht="69.75" customHeight="1">
      <c r="B17" s="102">
        <f t="shared" si="1"/>
        <v>13</v>
      </c>
      <c r="C17" s="107" t="s">
        <v>258</v>
      </c>
      <c r="D17" s="104" t="s">
        <v>252</v>
      </c>
      <c r="E17" s="145">
        <v>0</v>
      </c>
      <c r="F17" s="104">
        <v>24</v>
      </c>
      <c r="G17" s="144">
        <f t="shared" si="0"/>
        <v>0</v>
      </c>
    </row>
    <row r="18" spans="2:7" ht="70.5" customHeight="1">
      <c r="B18" s="102">
        <f t="shared" si="1"/>
        <v>14</v>
      </c>
      <c r="C18" s="107" t="s">
        <v>259</v>
      </c>
      <c r="D18" s="104" t="s">
        <v>252</v>
      </c>
      <c r="E18" s="145">
        <v>0</v>
      </c>
      <c r="F18" s="104">
        <v>24</v>
      </c>
      <c r="G18" s="144">
        <f t="shared" si="0"/>
        <v>0</v>
      </c>
    </row>
    <row r="19" spans="2:7" ht="88.5" customHeight="1">
      <c r="B19" s="102">
        <f t="shared" si="1"/>
        <v>15</v>
      </c>
      <c r="C19" s="107" t="s">
        <v>260</v>
      </c>
      <c r="D19" s="104" t="s">
        <v>252</v>
      </c>
      <c r="E19" s="145">
        <v>0</v>
      </c>
      <c r="F19" s="104">
        <v>24</v>
      </c>
      <c r="G19" s="144">
        <f t="shared" si="0"/>
        <v>0</v>
      </c>
    </row>
    <row r="20" spans="2:7" ht="99.75" customHeight="1">
      <c r="B20" s="102">
        <f t="shared" si="1"/>
        <v>16</v>
      </c>
      <c r="C20" s="107" t="s">
        <v>261</v>
      </c>
      <c r="D20" s="104" t="s">
        <v>252</v>
      </c>
      <c r="E20" s="145">
        <v>0</v>
      </c>
      <c r="F20" s="104">
        <v>24</v>
      </c>
      <c r="G20" s="144">
        <f t="shared" si="0"/>
        <v>0</v>
      </c>
    </row>
    <row r="21" spans="2:7" ht="81" customHeight="1">
      <c r="B21" s="102">
        <f t="shared" si="1"/>
        <v>17</v>
      </c>
      <c r="C21" s="107" t="s">
        <v>262</v>
      </c>
      <c r="D21" s="104" t="s">
        <v>252</v>
      </c>
      <c r="E21" s="145">
        <v>0</v>
      </c>
      <c r="F21" s="104">
        <v>165</v>
      </c>
      <c r="G21" s="144">
        <f t="shared" si="0"/>
        <v>0</v>
      </c>
    </row>
    <row r="22" spans="2:7" ht="65.25" customHeight="1">
      <c r="B22" s="102">
        <f t="shared" si="1"/>
        <v>18</v>
      </c>
      <c r="C22" s="107" t="s">
        <v>263</v>
      </c>
      <c r="D22" s="104" t="s">
        <v>264</v>
      </c>
      <c r="E22" s="145">
        <v>0</v>
      </c>
      <c r="F22" s="104">
        <v>25</v>
      </c>
      <c r="G22" s="144">
        <f t="shared" si="0"/>
        <v>0</v>
      </c>
    </row>
    <row r="23" spans="2:7" ht="61.5" customHeight="1">
      <c r="B23" s="102">
        <f t="shared" si="1"/>
        <v>19</v>
      </c>
      <c r="C23" s="107" t="s">
        <v>265</v>
      </c>
      <c r="D23" s="104" t="s">
        <v>264</v>
      </c>
      <c r="E23" s="145">
        <v>0</v>
      </c>
      <c r="F23" s="104">
        <v>25</v>
      </c>
      <c r="G23" s="144">
        <f t="shared" si="0"/>
        <v>0</v>
      </c>
    </row>
    <row r="24" spans="2:7" ht="60.75" customHeight="1">
      <c r="B24" s="102">
        <f t="shared" si="1"/>
        <v>20</v>
      </c>
      <c r="C24" s="107" t="s">
        <v>266</v>
      </c>
      <c r="D24" s="104" t="s">
        <v>252</v>
      </c>
      <c r="E24" s="145">
        <v>0</v>
      </c>
      <c r="F24" s="104">
        <v>250</v>
      </c>
      <c r="G24" s="144">
        <f t="shared" si="0"/>
        <v>0</v>
      </c>
    </row>
    <row r="25" spans="2:7" ht="124.5" customHeight="1">
      <c r="B25" s="102">
        <f t="shared" si="1"/>
        <v>21</v>
      </c>
      <c r="C25" s="107" t="s">
        <v>267</v>
      </c>
      <c r="D25" s="104" t="s">
        <v>252</v>
      </c>
      <c r="E25" s="145">
        <v>0</v>
      </c>
      <c r="F25" s="104">
        <v>30</v>
      </c>
      <c r="G25" s="144">
        <f t="shared" si="0"/>
        <v>0</v>
      </c>
    </row>
    <row r="26" spans="2:7" ht="111" customHeight="1">
      <c r="B26" s="102">
        <f t="shared" si="1"/>
        <v>22</v>
      </c>
      <c r="C26" s="107" t="s">
        <v>268</v>
      </c>
      <c r="D26" s="104" t="s">
        <v>245</v>
      </c>
      <c r="E26" s="145">
        <v>0</v>
      </c>
      <c r="F26" s="104">
        <v>5</v>
      </c>
      <c r="G26" s="144">
        <f t="shared" si="0"/>
        <v>0</v>
      </c>
    </row>
    <row r="27" spans="2:7" ht="108.75" customHeight="1">
      <c r="B27" s="102">
        <f t="shared" si="1"/>
        <v>23</v>
      </c>
      <c r="C27" s="107" t="s">
        <v>269</v>
      </c>
      <c r="D27" s="104" t="s">
        <v>245</v>
      </c>
      <c r="E27" s="145">
        <v>0</v>
      </c>
      <c r="F27" s="104">
        <v>5</v>
      </c>
      <c r="G27" s="144">
        <f t="shared" si="0"/>
        <v>0</v>
      </c>
    </row>
    <row r="28" spans="2:7" ht="77.25" customHeight="1">
      <c r="B28" s="102">
        <f t="shared" si="1"/>
        <v>24</v>
      </c>
      <c r="C28" s="107" t="s">
        <v>270</v>
      </c>
      <c r="D28" s="104" t="s">
        <v>245</v>
      </c>
      <c r="E28" s="145">
        <v>0</v>
      </c>
      <c r="F28" s="104">
        <v>5</v>
      </c>
      <c r="G28" s="144">
        <f t="shared" si="0"/>
        <v>0</v>
      </c>
    </row>
    <row r="29" spans="2:7" ht="114.75" customHeight="1">
      <c r="B29" s="102">
        <f t="shared" si="1"/>
        <v>25</v>
      </c>
      <c r="C29" s="107" t="s">
        <v>271</v>
      </c>
      <c r="D29" s="104" t="s">
        <v>245</v>
      </c>
      <c r="E29" s="145">
        <v>0</v>
      </c>
      <c r="F29" s="104">
        <v>12</v>
      </c>
      <c r="G29" s="144">
        <f t="shared" si="0"/>
        <v>0</v>
      </c>
    </row>
    <row r="30" spans="2:7" ht="110.25" customHeight="1">
      <c r="B30" s="102">
        <f t="shared" si="1"/>
        <v>26</v>
      </c>
      <c r="C30" s="107" t="s">
        <v>272</v>
      </c>
      <c r="D30" s="104" t="s">
        <v>245</v>
      </c>
      <c r="E30" s="145">
        <v>0</v>
      </c>
      <c r="F30" s="104">
        <v>12</v>
      </c>
      <c r="G30" s="144">
        <f t="shared" si="0"/>
        <v>0</v>
      </c>
    </row>
    <row r="31" spans="2:7" ht="78" customHeight="1">
      <c r="B31" s="102">
        <f t="shared" si="1"/>
        <v>27</v>
      </c>
      <c r="C31" s="107" t="s">
        <v>273</v>
      </c>
      <c r="D31" s="104" t="s">
        <v>252</v>
      </c>
      <c r="E31" s="145">
        <v>0</v>
      </c>
      <c r="F31" s="104">
        <v>85</v>
      </c>
      <c r="G31" s="144">
        <f t="shared" si="0"/>
        <v>0</v>
      </c>
    </row>
    <row r="32" spans="2:7" ht="70.5" customHeight="1">
      <c r="B32" s="102">
        <f t="shared" si="1"/>
        <v>28</v>
      </c>
      <c r="C32" s="107" t="s">
        <v>274</v>
      </c>
      <c r="D32" s="104" t="s">
        <v>275</v>
      </c>
      <c r="E32" s="145">
        <v>0</v>
      </c>
      <c r="F32" s="104">
        <v>125</v>
      </c>
      <c r="G32" s="144">
        <f t="shared" si="0"/>
        <v>0</v>
      </c>
    </row>
    <row r="33" spans="2:7" ht="64.5" customHeight="1">
      <c r="B33" s="102">
        <f t="shared" si="1"/>
        <v>29</v>
      </c>
      <c r="C33" s="107" t="s">
        <v>276</v>
      </c>
      <c r="D33" s="104" t="s">
        <v>275</v>
      </c>
      <c r="E33" s="145">
        <v>0</v>
      </c>
      <c r="F33" s="104">
        <v>125</v>
      </c>
      <c r="G33" s="144">
        <f t="shared" si="0"/>
        <v>0</v>
      </c>
    </row>
    <row r="34" spans="2:7" ht="153.75" customHeight="1">
      <c r="B34" s="102">
        <f t="shared" si="1"/>
        <v>30</v>
      </c>
      <c r="C34" s="107" t="s">
        <v>277</v>
      </c>
      <c r="D34" s="104" t="s">
        <v>275</v>
      </c>
      <c r="E34" s="145">
        <v>0</v>
      </c>
      <c r="F34" s="104">
        <v>125</v>
      </c>
      <c r="G34" s="144">
        <f t="shared" si="0"/>
        <v>0</v>
      </c>
    </row>
    <row r="35" spans="2:7" ht="112.5" customHeight="1">
      <c r="B35" s="102">
        <f t="shared" si="1"/>
        <v>31</v>
      </c>
      <c r="C35" s="107" t="s">
        <v>278</v>
      </c>
      <c r="D35" s="104" t="s">
        <v>264</v>
      </c>
      <c r="E35" s="145">
        <v>0</v>
      </c>
      <c r="F35" s="104">
        <v>35</v>
      </c>
      <c r="G35" s="144">
        <f t="shared" si="0"/>
        <v>0</v>
      </c>
    </row>
    <row r="36" spans="2:7" ht="50.25" customHeight="1">
      <c r="B36" s="102">
        <f t="shared" si="1"/>
        <v>32</v>
      </c>
      <c r="C36" s="107" t="s">
        <v>279</v>
      </c>
      <c r="D36" s="104" t="s">
        <v>252</v>
      </c>
      <c r="E36" s="145">
        <v>0</v>
      </c>
      <c r="F36" s="104">
        <v>26</v>
      </c>
      <c r="G36" s="144">
        <f t="shared" si="0"/>
        <v>0</v>
      </c>
    </row>
    <row r="37" spans="2:7" ht="57" customHeight="1">
      <c r="B37" s="102">
        <f t="shared" si="1"/>
        <v>33</v>
      </c>
      <c r="C37" s="107" t="s">
        <v>280</v>
      </c>
      <c r="D37" s="104" t="s">
        <v>252</v>
      </c>
      <c r="E37" s="145">
        <v>0</v>
      </c>
      <c r="F37" s="104">
        <v>26</v>
      </c>
      <c r="G37" s="144">
        <f t="shared" si="0"/>
        <v>0</v>
      </c>
    </row>
    <row r="38" spans="2:7" ht="85.5" customHeight="1">
      <c r="B38" s="102">
        <f t="shared" si="1"/>
        <v>34</v>
      </c>
      <c r="C38" s="107" t="s">
        <v>281</v>
      </c>
      <c r="D38" s="146" t="s">
        <v>264</v>
      </c>
      <c r="E38" s="145">
        <v>0</v>
      </c>
      <c r="F38" s="104">
        <v>36</v>
      </c>
      <c r="G38" s="144">
        <f t="shared" si="0"/>
        <v>0</v>
      </c>
    </row>
    <row r="39" spans="2:7" ht="76.5" customHeight="1">
      <c r="B39" s="102">
        <f t="shared" si="1"/>
        <v>35</v>
      </c>
      <c r="C39" s="107" t="s">
        <v>282</v>
      </c>
      <c r="D39" s="104" t="s">
        <v>252</v>
      </c>
      <c r="E39" s="145">
        <v>0</v>
      </c>
      <c r="F39" s="104">
        <v>125</v>
      </c>
      <c r="G39" s="144">
        <f t="shared" si="0"/>
        <v>0</v>
      </c>
    </row>
    <row r="40" spans="2:7" ht="61.5" customHeight="1">
      <c r="B40" s="102">
        <f t="shared" si="1"/>
        <v>36</v>
      </c>
      <c r="C40" s="107" t="s">
        <v>283</v>
      </c>
      <c r="D40" s="104" t="s">
        <v>252</v>
      </c>
      <c r="E40" s="145">
        <v>0</v>
      </c>
      <c r="F40" s="104">
        <v>125</v>
      </c>
      <c r="G40" s="144">
        <f t="shared" si="0"/>
        <v>0</v>
      </c>
    </row>
    <row r="41" spans="2:7" ht="74.25" customHeight="1">
      <c r="B41" s="102">
        <f t="shared" si="1"/>
        <v>37</v>
      </c>
      <c r="C41" s="107" t="s">
        <v>284</v>
      </c>
      <c r="D41" s="104" t="s">
        <v>264</v>
      </c>
      <c r="E41" s="145">
        <v>0</v>
      </c>
      <c r="F41" s="104">
        <v>48</v>
      </c>
      <c r="G41" s="144">
        <f t="shared" si="0"/>
        <v>0</v>
      </c>
    </row>
    <row r="42" spans="2:7" ht="63.75" customHeight="1">
      <c r="B42" s="102">
        <f t="shared" si="1"/>
        <v>38</v>
      </c>
      <c r="C42" s="107" t="s">
        <v>285</v>
      </c>
      <c r="D42" s="104" t="s">
        <v>264</v>
      </c>
      <c r="E42" s="145">
        <v>0</v>
      </c>
      <c r="F42" s="104">
        <v>15</v>
      </c>
      <c r="G42" s="144">
        <f t="shared" si="0"/>
        <v>0</v>
      </c>
    </row>
    <row r="43" spans="2:7" ht="64.5" customHeight="1">
      <c r="B43" s="102">
        <f t="shared" si="1"/>
        <v>39</v>
      </c>
      <c r="C43" s="107" t="s">
        <v>286</v>
      </c>
      <c r="D43" s="104" t="s">
        <v>264</v>
      </c>
      <c r="E43" s="145">
        <v>0</v>
      </c>
      <c r="F43" s="104">
        <v>140</v>
      </c>
      <c r="G43" s="144">
        <f t="shared" si="0"/>
        <v>0</v>
      </c>
    </row>
    <row r="44" spans="2:7" ht="67.5" customHeight="1">
      <c r="B44" s="102">
        <f t="shared" si="1"/>
        <v>40</v>
      </c>
      <c r="C44" s="107" t="s">
        <v>287</v>
      </c>
      <c r="D44" s="104" t="s">
        <v>264</v>
      </c>
      <c r="E44" s="145">
        <v>0</v>
      </c>
      <c r="F44" s="104">
        <v>260</v>
      </c>
      <c r="G44" s="144">
        <f t="shared" si="0"/>
        <v>0</v>
      </c>
    </row>
    <row r="45" spans="2:7" ht="67.5" customHeight="1">
      <c r="B45" s="102">
        <f t="shared" si="1"/>
        <v>41</v>
      </c>
      <c r="C45" s="107" t="s">
        <v>288</v>
      </c>
      <c r="D45" s="104" t="s">
        <v>264</v>
      </c>
      <c r="E45" s="145">
        <v>0</v>
      </c>
      <c r="F45" s="104">
        <v>540</v>
      </c>
      <c r="G45" s="144">
        <f t="shared" si="0"/>
        <v>0</v>
      </c>
    </row>
    <row r="46" spans="2:7" ht="42" customHeight="1">
      <c r="B46" s="102">
        <f t="shared" si="1"/>
        <v>42</v>
      </c>
      <c r="C46" s="107" t="s">
        <v>289</v>
      </c>
      <c r="D46" s="104" t="s">
        <v>252</v>
      </c>
      <c r="E46" s="145">
        <v>0</v>
      </c>
      <c r="F46" s="104">
        <v>28</v>
      </c>
      <c r="G46" s="144">
        <f t="shared" si="0"/>
        <v>0</v>
      </c>
    </row>
    <row r="47" spans="2:7" ht="47.25" customHeight="1">
      <c r="B47" s="102">
        <f t="shared" si="1"/>
        <v>43</v>
      </c>
      <c r="C47" s="107" t="s">
        <v>290</v>
      </c>
      <c r="D47" s="104" t="s">
        <v>245</v>
      </c>
      <c r="E47" s="145">
        <v>0</v>
      </c>
      <c r="F47" s="104">
        <v>14</v>
      </c>
      <c r="G47" s="144">
        <f t="shared" si="0"/>
        <v>0</v>
      </c>
    </row>
    <row r="48" spans="2:7" ht="62.25" customHeight="1">
      <c r="B48" s="102">
        <f t="shared" si="1"/>
        <v>44</v>
      </c>
      <c r="C48" s="107" t="s">
        <v>291</v>
      </c>
      <c r="D48" s="104" t="s">
        <v>264</v>
      </c>
      <c r="E48" s="145">
        <v>0</v>
      </c>
      <c r="F48" s="104">
        <v>18</v>
      </c>
      <c r="G48" s="144">
        <f t="shared" si="0"/>
        <v>0</v>
      </c>
    </row>
    <row r="49" spans="2:7" ht="54" customHeight="1">
      <c r="B49" s="102">
        <f t="shared" si="1"/>
        <v>45</v>
      </c>
      <c r="C49" s="107" t="s">
        <v>292</v>
      </c>
      <c r="D49" s="104" t="s">
        <v>264</v>
      </c>
      <c r="E49" s="145">
        <v>0</v>
      </c>
      <c r="F49" s="104">
        <v>240</v>
      </c>
      <c r="G49" s="144">
        <f t="shared" si="0"/>
        <v>0</v>
      </c>
    </row>
    <row r="50" spans="2:7" ht="102" customHeight="1">
      <c r="B50" s="102">
        <f t="shared" si="1"/>
        <v>46</v>
      </c>
      <c r="C50" s="107" t="s">
        <v>293</v>
      </c>
      <c r="D50" s="104" t="s">
        <v>245</v>
      </c>
      <c r="E50" s="145">
        <v>0</v>
      </c>
      <c r="F50" s="104">
        <v>28</v>
      </c>
      <c r="G50" s="144">
        <f t="shared" si="0"/>
        <v>0</v>
      </c>
    </row>
    <row r="51" spans="2:7" ht="48" customHeight="1">
      <c r="B51" s="102">
        <f t="shared" si="1"/>
        <v>47</v>
      </c>
      <c r="C51" s="107" t="s">
        <v>294</v>
      </c>
      <c r="D51" s="104" t="s">
        <v>264</v>
      </c>
      <c r="E51" s="145">
        <v>0</v>
      </c>
      <c r="F51" s="104">
        <v>20</v>
      </c>
      <c r="G51" s="144">
        <f t="shared" si="0"/>
        <v>0</v>
      </c>
    </row>
    <row r="52" spans="2:7" ht="39" customHeight="1">
      <c r="B52" s="102">
        <f t="shared" si="1"/>
        <v>48</v>
      </c>
      <c r="C52" s="107" t="s">
        <v>295</v>
      </c>
      <c r="D52" s="104" t="s">
        <v>264</v>
      </c>
      <c r="E52" s="145">
        <v>0</v>
      </c>
      <c r="F52" s="104">
        <v>30</v>
      </c>
      <c r="G52" s="144">
        <f t="shared" si="0"/>
        <v>0</v>
      </c>
    </row>
    <row r="53" spans="2:7" ht="38.25" customHeight="1">
      <c r="B53" s="102">
        <f t="shared" si="1"/>
        <v>49</v>
      </c>
      <c r="C53" s="107" t="s">
        <v>296</v>
      </c>
      <c r="D53" s="104" t="s">
        <v>264</v>
      </c>
      <c r="E53" s="145">
        <v>0</v>
      </c>
      <c r="F53" s="104">
        <v>8</v>
      </c>
      <c r="G53" s="144">
        <f t="shared" si="0"/>
        <v>0</v>
      </c>
    </row>
    <row r="54" spans="2:7" ht="67.5" customHeight="1">
      <c r="B54" s="102">
        <f t="shared" si="1"/>
        <v>50</v>
      </c>
      <c r="C54" s="107" t="s">
        <v>297</v>
      </c>
      <c r="D54" s="104" t="s">
        <v>264</v>
      </c>
      <c r="E54" s="145">
        <v>0</v>
      </c>
      <c r="F54" s="104">
        <v>32</v>
      </c>
      <c r="G54" s="144">
        <f t="shared" si="0"/>
        <v>0</v>
      </c>
    </row>
    <row r="55" spans="2:7" ht="45" customHeight="1">
      <c r="B55" s="102">
        <f t="shared" si="1"/>
        <v>51</v>
      </c>
      <c r="C55" s="107" t="s">
        <v>298</v>
      </c>
      <c r="D55" s="147" t="s">
        <v>264</v>
      </c>
      <c r="E55" s="145">
        <v>0</v>
      </c>
      <c r="F55" s="104">
        <v>12</v>
      </c>
      <c r="G55" s="144">
        <f t="shared" si="0"/>
        <v>0</v>
      </c>
    </row>
    <row r="56" spans="2:7" ht="60" customHeight="1">
      <c r="B56" s="102">
        <f t="shared" si="1"/>
        <v>52</v>
      </c>
      <c r="C56" s="107" t="s">
        <v>299</v>
      </c>
      <c r="D56" s="147" t="s">
        <v>264</v>
      </c>
      <c r="E56" s="145">
        <v>0</v>
      </c>
      <c r="F56" s="104">
        <v>32</v>
      </c>
      <c r="G56" s="144">
        <f t="shared" si="0"/>
        <v>0</v>
      </c>
    </row>
    <row r="57" spans="2:7" ht="35.25" customHeight="1">
      <c r="B57" s="102">
        <v>54</v>
      </c>
      <c r="C57" s="107" t="s">
        <v>300</v>
      </c>
      <c r="D57" s="147" t="s">
        <v>264</v>
      </c>
      <c r="E57" s="145">
        <v>0</v>
      </c>
      <c r="F57" s="104">
        <v>22</v>
      </c>
      <c r="G57" s="144">
        <f t="shared" si="0"/>
        <v>0</v>
      </c>
    </row>
    <row r="58" spans="2:7" ht="43.5" customHeight="1">
      <c r="B58" s="102">
        <f t="shared" ref="B58:B63" si="2">1+B57</f>
        <v>55</v>
      </c>
      <c r="C58" s="107" t="s">
        <v>301</v>
      </c>
      <c r="D58" s="104" t="s">
        <v>264</v>
      </c>
      <c r="E58" s="145">
        <v>0</v>
      </c>
      <c r="F58" s="104">
        <v>16</v>
      </c>
      <c r="G58" s="144">
        <f t="shared" si="0"/>
        <v>0</v>
      </c>
    </row>
    <row r="59" spans="2:7" ht="34.5" customHeight="1">
      <c r="B59" s="102">
        <f t="shared" si="2"/>
        <v>56</v>
      </c>
      <c r="C59" s="107" t="s">
        <v>302</v>
      </c>
      <c r="D59" s="148" t="s">
        <v>264</v>
      </c>
      <c r="E59" s="145">
        <v>0</v>
      </c>
      <c r="F59" s="104">
        <v>10</v>
      </c>
      <c r="G59" s="144">
        <f t="shared" si="0"/>
        <v>0</v>
      </c>
    </row>
    <row r="60" spans="2:7" ht="71.25" customHeight="1">
      <c r="B60" s="102">
        <f t="shared" si="2"/>
        <v>57</v>
      </c>
      <c r="C60" s="107" t="s">
        <v>303</v>
      </c>
      <c r="D60" s="148" t="s">
        <v>264</v>
      </c>
      <c r="E60" s="145">
        <v>0</v>
      </c>
      <c r="F60" s="104">
        <v>10</v>
      </c>
      <c r="G60" s="144">
        <f t="shared" si="0"/>
        <v>0</v>
      </c>
    </row>
    <row r="61" spans="2:7" ht="66.75" customHeight="1">
      <c r="B61" s="102">
        <f t="shared" si="2"/>
        <v>58</v>
      </c>
      <c r="C61" s="107" t="s">
        <v>304</v>
      </c>
      <c r="D61" s="104" t="s">
        <v>264</v>
      </c>
      <c r="E61" s="145">
        <v>0</v>
      </c>
      <c r="F61" s="104">
        <v>10</v>
      </c>
      <c r="G61" s="144">
        <f t="shared" si="0"/>
        <v>0</v>
      </c>
    </row>
    <row r="62" spans="2:7" ht="60" customHeight="1">
      <c r="B62" s="102">
        <f t="shared" si="2"/>
        <v>59</v>
      </c>
      <c r="C62" s="107" t="s">
        <v>305</v>
      </c>
      <c r="D62" s="146" t="s">
        <v>252</v>
      </c>
      <c r="E62" s="145">
        <v>0</v>
      </c>
      <c r="F62" s="104">
        <v>16</v>
      </c>
      <c r="G62" s="144">
        <f t="shared" si="0"/>
        <v>0</v>
      </c>
    </row>
    <row r="63" spans="2:7" ht="30.75" customHeight="1">
      <c r="B63" s="149">
        <f t="shared" si="2"/>
        <v>60</v>
      </c>
      <c r="C63" s="150" t="s">
        <v>306</v>
      </c>
      <c r="D63" s="151" t="s">
        <v>252</v>
      </c>
      <c r="E63" s="152">
        <v>0</v>
      </c>
      <c r="F63" s="151">
        <v>5</v>
      </c>
      <c r="G63" s="153">
        <f t="shared" si="0"/>
        <v>0</v>
      </c>
    </row>
    <row r="64" spans="2:7" ht="30.75" customHeight="1">
      <c r="B64" s="84"/>
      <c r="C64" s="85"/>
      <c r="D64" s="154"/>
      <c r="E64" s="155"/>
      <c r="F64" s="155"/>
      <c r="G64" s="155"/>
    </row>
    <row r="65" spans="2:13" ht="16.5" customHeight="1">
      <c r="B65" s="237" t="s">
        <v>307</v>
      </c>
      <c r="C65" s="194"/>
      <c r="D65" s="156"/>
      <c r="E65" s="157"/>
      <c r="F65" s="156"/>
      <c r="G65" s="158">
        <f>SUM(G5:G63)</f>
        <v>0</v>
      </c>
    </row>
    <row r="66" spans="2:13" ht="24.75" customHeight="1"/>
    <row r="67" spans="2:13" ht="16.5" customHeight="1">
      <c r="B67" s="236" t="s">
        <v>240</v>
      </c>
      <c r="C67" s="194"/>
      <c r="D67" s="137"/>
      <c r="E67" s="138"/>
      <c r="F67" s="137"/>
      <c r="G67" s="139">
        <v>125</v>
      </c>
    </row>
    <row r="68" spans="2:13" ht="16.5" customHeight="1"/>
    <row r="69" spans="2:13" ht="16.5" customHeight="1">
      <c r="B69" s="237" t="s">
        <v>308</v>
      </c>
      <c r="C69" s="194"/>
      <c r="D69" s="156"/>
      <c r="E69" s="157"/>
      <c r="F69" s="156"/>
      <c r="G69" s="158">
        <f>G65/G67</f>
        <v>0</v>
      </c>
    </row>
    <row r="70" spans="2:13" ht="30.75" customHeight="1">
      <c r="M70" s="101">
        <f>G65/12</f>
        <v>0</v>
      </c>
    </row>
    <row r="71" spans="2:13" ht="30.75" customHeight="1"/>
    <row r="72" spans="2:13" ht="30.75" customHeight="1"/>
    <row r="73" spans="2:13" ht="9.75" customHeight="1"/>
    <row r="74" spans="2:13" ht="15.75" customHeight="1"/>
    <row r="75" spans="2:13" ht="15.75" customHeight="1"/>
    <row r="76" spans="2:13" ht="15.75" customHeight="1"/>
    <row r="77" spans="2:13" ht="15.75" customHeight="1"/>
    <row r="78" spans="2:13" ht="15.75" customHeight="1"/>
    <row r="79" spans="2:13" ht="15.75" customHeight="1"/>
    <row r="80" spans="2: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sheetData>
  <mergeCells count="4">
    <mergeCell ref="B3:G3"/>
    <mergeCell ref="B65:C65"/>
    <mergeCell ref="B69:C69"/>
    <mergeCell ref="B67:C67"/>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993"/>
  <sheetViews>
    <sheetView workbookViewId="0"/>
  </sheetViews>
  <sheetFormatPr defaultColWidth="14.44140625" defaultRowHeight="15" customHeight="1"/>
  <cols>
    <col min="1" max="1" width="9" customWidth="1"/>
    <col min="2" max="2" width="9.6640625" customWidth="1"/>
    <col min="3" max="3" width="72" customWidth="1"/>
    <col min="4" max="4" width="11.109375" customWidth="1"/>
    <col min="5" max="5" width="13" customWidth="1"/>
    <col min="6" max="6" width="9" customWidth="1"/>
    <col min="7" max="7" width="16.5546875" customWidth="1"/>
    <col min="8" max="11" width="9" customWidth="1"/>
    <col min="12" max="26" width="7" customWidth="1"/>
  </cols>
  <sheetData>
    <row r="1" spans="2:7" ht="15.75" customHeight="1"/>
    <row r="2" spans="2:7" ht="15.75" customHeight="1"/>
    <row r="3" spans="2:7" ht="27" customHeight="1">
      <c r="B3" s="238" t="s">
        <v>309</v>
      </c>
      <c r="C3" s="194"/>
      <c r="D3" s="194"/>
      <c r="E3" s="194"/>
      <c r="F3" s="194"/>
      <c r="G3" s="195"/>
    </row>
    <row r="4" spans="2:7" ht="27.75" customHeight="1">
      <c r="B4" s="69" t="s">
        <v>170</v>
      </c>
      <c r="C4" s="70" t="s">
        <v>171</v>
      </c>
      <c r="D4" s="70" t="s">
        <v>172</v>
      </c>
      <c r="E4" s="70" t="s">
        <v>173</v>
      </c>
      <c r="F4" s="70" t="s">
        <v>174</v>
      </c>
      <c r="G4" s="71" t="s">
        <v>175</v>
      </c>
    </row>
    <row r="5" spans="2:7" ht="27.75" customHeight="1">
      <c r="B5" s="159">
        <v>1</v>
      </c>
      <c r="C5" s="73" t="s">
        <v>310</v>
      </c>
      <c r="D5" s="74" t="s">
        <v>177</v>
      </c>
      <c r="E5" s="75">
        <v>0</v>
      </c>
      <c r="F5" s="160">
        <v>2</v>
      </c>
      <c r="G5" s="77">
        <f t="shared" ref="G5:G9" si="0">ROUND(E5*F5,2)</f>
        <v>0</v>
      </c>
    </row>
    <row r="6" spans="2:7" ht="27.75" customHeight="1">
      <c r="B6" s="159">
        <v>2</v>
      </c>
      <c r="C6" s="73" t="s">
        <v>311</v>
      </c>
      <c r="D6" s="74" t="s">
        <v>177</v>
      </c>
      <c r="E6" s="75">
        <v>0</v>
      </c>
      <c r="F6" s="160">
        <v>12</v>
      </c>
      <c r="G6" s="77">
        <f t="shared" si="0"/>
        <v>0</v>
      </c>
    </row>
    <row r="7" spans="2:7" ht="27.75" customHeight="1">
      <c r="B7" s="159">
        <v>3</v>
      </c>
      <c r="C7" s="73" t="s">
        <v>312</v>
      </c>
      <c r="D7" s="74" t="s">
        <v>177</v>
      </c>
      <c r="E7" s="75">
        <v>0</v>
      </c>
      <c r="F7" s="160">
        <v>2</v>
      </c>
      <c r="G7" s="77">
        <f t="shared" si="0"/>
        <v>0</v>
      </c>
    </row>
    <row r="8" spans="2:7" ht="31.5" customHeight="1">
      <c r="B8" s="159">
        <v>4</v>
      </c>
      <c r="C8" s="73" t="s">
        <v>313</v>
      </c>
      <c r="D8" s="74" t="s">
        <v>177</v>
      </c>
      <c r="E8" s="75">
        <v>0</v>
      </c>
      <c r="F8" s="160">
        <v>12</v>
      </c>
      <c r="G8" s="77">
        <f t="shared" si="0"/>
        <v>0</v>
      </c>
    </row>
    <row r="9" spans="2:7" ht="27.75" customHeight="1">
      <c r="B9" s="78">
        <v>5</v>
      </c>
      <c r="C9" s="79" t="s">
        <v>314</v>
      </c>
      <c r="D9" s="80" t="s">
        <v>315</v>
      </c>
      <c r="E9" s="81">
        <v>0</v>
      </c>
      <c r="F9" s="161">
        <v>12</v>
      </c>
      <c r="G9" s="83">
        <f t="shared" si="0"/>
        <v>0</v>
      </c>
    </row>
    <row r="10" spans="2:7" ht="7.5" customHeight="1">
      <c r="B10" s="84"/>
      <c r="C10" s="85"/>
      <c r="D10" s="86"/>
      <c r="E10" s="87"/>
      <c r="F10" s="87"/>
      <c r="G10" s="87"/>
    </row>
    <row r="11" spans="2:7" ht="16.5" customHeight="1">
      <c r="B11" s="227" t="s">
        <v>316</v>
      </c>
      <c r="C11" s="194"/>
      <c r="D11" s="162"/>
      <c r="E11" s="163"/>
      <c r="F11" s="162"/>
      <c r="G11" s="164">
        <f>SUM(G5:G9)</f>
        <v>0</v>
      </c>
    </row>
    <row r="12" spans="2:7" ht="9" customHeight="1">
      <c r="B12" s="165"/>
      <c r="C12" s="165"/>
      <c r="D12" s="165"/>
      <c r="E12" s="165"/>
      <c r="F12" s="165"/>
      <c r="G12" s="165"/>
    </row>
    <row r="13" spans="2:7" ht="16.5" customHeight="1">
      <c r="B13" s="227" t="s">
        <v>317</v>
      </c>
      <c r="C13" s="194"/>
      <c r="D13" s="162"/>
      <c r="E13" s="163"/>
      <c r="F13" s="162"/>
      <c r="G13" s="164">
        <f>G11/12</f>
        <v>0</v>
      </c>
    </row>
    <row r="14" spans="2:7" ht="15.75" customHeight="1"/>
    <row r="15" spans="2:7" ht="15.75" customHeight="1"/>
    <row r="16" spans="2:7" ht="15.75" customHeight="1"/>
    <row r="17" spans="11:11" ht="15.75" customHeight="1"/>
    <row r="18" spans="11:11" ht="15.75" customHeight="1"/>
    <row r="19" spans="11:11" ht="15.75" customHeight="1"/>
    <row r="20" spans="11:11" ht="15.75" customHeight="1">
      <c r="K20" s="91"/>
    </row>
    <row r="21" spans="11:11" ht="15.75" customHeight="1"/>
    <row r="22" spans="11:11" ht="15.75" customHeight="1"/>
    <row r="23" spans="11:11" ht="15.75" customHeight="1"/>
    <row r="24" spans="11:11" ht="15.75" customHeight="1"/>
    <row r="25" spans="11:11" ht="15.75" customHeight="1"/>
    <row r="26" spans="11:11" ht="15.75" customHeight="1"/>
    <row r="27" spans="11:11" ht="15.75" customHeight="1"/>
    <row r="28" spans="11:11" ht="15.75" customHeight="1"/>
    <row r="29" spans="11:11" ht="15.75" customHeight="1"/>
    <row r="30" spans="11:11" ht="15.75" customHeight="1"/>
    <row r="31" spans="11:11" ht="15.75" customHeight="1"/>
    <row r="32" spans="11: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3">
    <mergeCell ref="B3:G3"/>
    <mergeCell ref="B11:C11"/>
    <mergeCell ref="B13:C13"/>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6:E1000"/>
  <sheetViews>
    <sheetView workbookViewId="0"/>
  </sheetViews>
  <sheetFormatPr defaultColWidth="14.44140625" defaultRowHeight="15" customHeight="1"/>
  <cols>
    <col min="1" max="2" width="9" customWidth="1"/>
    <col min="3" max="3" width="9.6640625" customWidth="1"/>
    <col min="4" max="4" width="64.109375" customWidth="1"/>
    <col min="5" max="5" width="13" customWidth="1"/>
    <col min="6" max="6" width="9" customWidth="1"/>
    <col min="7" max="26" width="7" customWidth="1"/>
  </cols>
  <sheetData>
    <row r="6" spans="3:5" ht="27" customHeight="1">
      <c r="C6" s="238" t="s">
        <v>318</v>
      </c>
      <c r="D6" s="194"/>
      <c r="E6" s="195"/>
    </row>
    <row r="7" spans="3:5" ht="21" customHeight="1">
      <c r="C7" s="69" t="s">
        <v>170</v>
      </c>
      <c r="D7" s="166" t="s">
        <v>171</v>
      </c>
      <c r="E7" s="167"/>
    </row>
    <row r="8" spans="3:5" ht="15.75" customHeight="1">
      <c r="C8" s="168" t="s">
        <v>319</v>
      </c>
      <c r="D8" s="169" t="s">
        <v>320</v>
      </c>
      <c r="E8" s="170">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C6:E6"/>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6:E1000"/>
  <sheetViews>
    <sheetView workbookViewId="0"/>
  </sheetViews>
  <sheetFormatPr defaultColWidth="14.44140625" defaultRowHeight="15" customHeight="1"/>
  <cols>
    <col min="1" max="2" width="9" customWidth="1"/>
    <col min="3" max="3" width="9.6640625" customWidth="1"/>
    <col min="4" max="4" width="64.109375" customWidth="1"/>
    <col min="6" max="6" width="9" customWidth="1"/>
    <col min="7" max="26" width="7" customWidth="1"/>
  </cols>
  <sheetData>
    <row r="6" spans="3:5" ht="27" customHeight="1">
      <c r="C6" s="238" t="s">
        <v>321</v>
      </c>
      <c r="D6" s="194"/>
      <c r="E6" s="195"/>
    </row>
    <row r="7" spans="3:5" ht="21" customHeight="1">
      <c r="C7" s="69" t="s">
        <v>170</v>
      </c>
      <c r="D7" s="166" t="s">
        <v>171</v>
      </c>
      <c r="E7" s="171"/>
    </row>
    <row r="8" spans="3:5" ht="15.75" customHeight="1">
      <c r="C8" s="172" t="s">
        <v>322</v>
      </c>
      <c r="D8" s="173" t="s">
        <v>323</v>
      </c>
      <c r="E8" s="174">
        <v>0</v>
      </c>
    </row>
    <row r="9" spans="3:5" ht="15.75" customHeight="1">
      <c r="C9" s="72" t="s">
        <v>324</v>
      </c>
      <c r="D9" s="175" t="s">
        <v>325</v>
      </c>
      <c r="E9" s="171">
        <v>22</v>
      </c>
    </row>
    <row r="10" spans="3:5" ht="15.75" customHeight="1">
      <c r="C10" s="72" t="s">
        <v>326</v>
      </c>
      <c r="D10" s="175" t="s">
        <v>327</v>
      </c>
      <c r="E10" s="176">
        <f>E8*E9</f>
        <v>0</v>
      </c>
    </row>
    <row r="11" spans="3:5" ht="15.75" customHeight="1">
      <c r="C11" s="78" t="s">
        <v>328</v>
      </c>
      <c r="D11" s="177" t="s">
        <v>329</v>
      </c>
      <c r="E11" s="178">
        <f>0.1*E10</f>
        <v>0</v>
      </c>
    </row>
    <row r="12" spans="3:5" ht="7.5" customHeight="1">
      <c r="C12" s="84"/>
      <c r="D12" s="85"/>
      <c r="E12" s="87"/>
    </row>
    <row r="13" spans="3:5" ht="15.75" customHeight="1">
      <c r="C13" s="227" t="s">
        <v>330</v>
      </c>
      <c r="D13" s="194"/>
      <c r="E13" s="179">
        <f>E10-E11</f>
        <v>0</v>
      </c>
    </row>
    <row r="14" spans="3:5" ht="10.5" customHeight="1">
      <c r="C14" s="165"/>
      <c r="D14" s="165"/>
      <c r="E14" s="165"/>
    </row>
    <row r="15" spans="3:5" ht="15.75" customHeight="1">
      <c r="C15" s="227" t="s">
        <v>331</v>
      </c>
      <c r="D15" s="194"/>
      <c r="E15" s="180">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C6:E6"/>
    <mergeCell ref="C13:D13"/>
    <mergeCell ref="C15:D15"/>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6:F1000"/>
  <sheetViews>
    <sheetView workbookViewId="0"/>
  </sheetViews>
  <sheetFormatPr defaultColWidth="14.44140625" defaultRowHeight="15" customHeight="1"/>
  <cols>
    <col min="1" max="2" width="9" customWidth="1"/>
    <col min="3" max="3" width="9.6640625" customWidth="1"/>
    <col min="4" max="4" width="64.109375" customWidth="1"/>
    <col min="5" max="5" width="14.5546875" customWidth="1"/>
    <col min="6" max="6" width="9" customWidth="1"/>
    <col min="7" max="26" width="7" customWidth="1"/>
  </cols>
  <sheetData>
    <row r="6" spans="3:6" ht="21" customHeight="1">
      <c r="C6" s="238" t="s">
        <v>332</v>
      </c>
      <c r="D6" s="194"/>
      <c r="E6" s="195"/>
    </row>
    <row r="7" spans="3:6" ht="21" customHeight="1">
      <c r="C7" s="69" t="s">
        <v>170</v>
      </c>
      <c r="D7" s="166" t="s">
        <v>171</v>
      </c>
      <c r="E7" s="71"/>
    </row>
    <row r="8" spans="3:6" ht="15.75" customHeight="1">
      <c r="C8" s="172" t="s">
        <v>333</v>
      </c>
      <c r="D8" s="173" t="s">
        <v>334</v>
      </c>
      <c r="E8" s="176">
        <f>'COMPOSIÇÃO AGENTE DE LIMPEZA'!E26</f>
        <v>0</v>
      </c>
    </row>
    <row r="9" spans="3:6" ht="15.75" customHeight="1">
      <c r="C9" s="72" t="s">
        <v>322</v>
      </c>
      <c r="D9" s="181" t="s">
        <v>335</v>
      </c>
      <c r="E9" s="182">
        <v>0</v>
      </c>
      <c r="F9" s="183" t="s">
        <v>336</v>
      </c>
    </row>
    <row r="10" spans="3:6" ht="15.75" customHeight="1">
      <c r="C10" s="72" t="s">
        <v>324</v>
      </c>
      <c r="D10" s="175" t="s">
        <v>325</v>
      </c>
      <c r="E10" s="171">
        <v>22</v>
      </c>
      <c r="F10" s="184"/>
    </row>
    <row r="11" spans="3:6" ht="15.75" customHeight="1">
      <c r="C11" s="72" t="s">
        <v>326</v>
      </c>
      <c r="D11" s="175" t="s">
        <v>337</v>
      </c>
      <c r="E11" s="185">
        <v>2</v>
      </c>
      <c r="F11" s="184"/>
    </row>
    <row r="12" spans="3:6" ht="15.75" customHeight="1">
      <c r="C12" s="72" t="s">
        <v>328</v>
      </c>
      <c r="D12" s="175" t="s">
        <v>338</v>
      </c>
      <c r="E12" s="176">
        <f>E9*E10*E11</f>
        <v>0</v>
      </c>
      <c r="F12" s="184"/>
    </row>
    <row r="13" spans="3:6" ht="15.75" customHeight="1">
      <c r="C13" s="78" t="s">
        <v>339</v>
      </c>
      <c r="D13" s="177" t="s">
        <v>340</v>
      </c>
      <c r="E13" s="178">
        <f>E8*6%</f>
        <v>0</v>
      </c>
      <c r="F13" s="183" t="s">
        <v>341</v>
      </c>
    </row>
    <row r="14" spans="3:6" ht="7.5" customHeight="1">
      <c r="C14" s="84"/>
      <c r="D14" s="85"/>
      <c r="E14" s="87"/>
    </row>
    <row r="15" spans="3:6" ht="15.75" customHeight="1">
      <c r="C15" s="227" t="s">
        <v>342</v>
      </c>
      <c r="D15" s="194"/>
      <c r="E15" s="179">
        <f>E12-E13</f>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C6:E6"/>
    <mergeCell ref="C15:D1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G1000"/>
  <sheetViews>
    <sheetView workbookViewId="0"/>
  </sheetViews>
  <sheetFormatPr defaultColWidth="14.44140625" defaultRowHeight="15" customHeight="1"/>
  <cols>
    <col min="1" max="2" width="11" customWidth="1"/>
    <col min="3" max="3" width="22.6640625" customWidth="1"/>
    <col min="4" max="4" width="13.88671875" customWidth="1"/>
    <col min="5" max="5" width="14.33203125" customWidth="1"/>
    <col min="6" max="6" width="17.33203125" customWidth="1"/>
    <col min="7" max="7" width="25.5546875" customWidth="1"/>
    <col min="8" max="26" width="9" customWidth="1"/>
  </cols>
  <sheetData>
    <row r="2" spans="3:7" ht="14.4">
      <c r="C2" s="239" t="s">
        <v>343</v>
      </c>
      <c r="D2" s="240"/>
      <c r="E2" s="240"/>
      <c r="F2" s="240"/>
      <c r="G2" s="241"/>
    </row>
    <row r="3" spans="3:7" ht="14.4">
      <c r="C3" s="242"/>
      <c r="D3" s="243"/>
      <c r="E3" s="243"/>
      <c r="F3" s="243"/>
      <c r="G3" s="244"/>
    </row>
    <row r="5" spans="3:7" ht="30.75" customHeight="1">
      <c r="C5" s="10" t="s">
        <v>13</v>
      </c>
      <c r="D5" s="186" t="s">
        <v>344</v>
      </c>
      <c r="E5" s="186" t="s">
        <v>345</v>
      </c>
      <c r="F5" s="186" t="s">
        <v>346</v>
      </c>
      <c r="G5" s="186" t="s">
        <v>347</v>
      </c>
    </row>
    <row r="6" spans="3:7" ht="15.75" customHeight="1">
      <c r="C6" s="3" t="s">
        <v>26</v>
      </c>
      <c r="D6" s="3" t="s">
        <v>348</v>
      </c>
      <c r="E6" s="187">
        <v>125</v>
      </c>
      <c r="F6" s="188"/>
      <c r="G6" s="189">
        <f t="shared" ref="G6:G7" si="0">F6*E6</f>
        <v>0</v>
      </c>
    </row>
    <row r="7" spans="3:7" ht="15.75" customHeight="1">
      <c r="C7" s="3" t="s">
        <v>349</v>
      </c>
      <c r="D7" s="3" t="s">
        <v>348</v>
      </c>
      <c r="E7" s="187">
        <v>4</v>
      </c>
      <c r="F7" s="188"/>
      <c r="G7" s="190">
        <f t="shared" si="0"/>
        <v>0</v>
      </c>
    </row>
    <row r="8" spans="3:7" ht="21" customHeight="1">
      <c r="C8" s="193" t="s">
        <v>350</v>
      </c>
      <c r="D8" s="194"/>
      <c r="E8" s="194"/>
      <c r="F8" s="195"/>
      <c r="G8" s="191">
        <f>SUM(G6:G7)</f>
        <v>0</v>
      </c>
    </row>
    <row r="9" spans="3:7" ht="21" customHeight="1">
      <c r="C9" s="193" t="s">
        <v>351</v>
      </c>
      <c r="D9" s="194"/>
      <c r="E9" s="194"/>
      <c r="F9" s="195"/>
      <c r="G9" s="191">
        <f>G8*12</f>
        <v>0</v>
      </c>
    </row>
    <row r="12" spans="3:7" ht="15.75" customHeight="1"/>
    <row r="15" spans="3:7" ht="15.75" customHeight="1"/>
    <row r="18" spans="3:3" ht="14.4">
      <c r="C18" s="192"/>
    </row>
    <row r="21" spans="3:3" ht="15.75" customHeight="1"/>
    <row r="22" spans="3:3" ht="15.75" customHeight="1"/>
    <row r="23" spans="3:3" ht="15.75" customHeight="1"/>
    <row r="24" spans="3:3" ht="15.75" customHeight="1"/>
    <row r="25" spans="3:3" ht="15.75" customHeight="1"/>
    <row r="26" spans="3:3" ht="15.75" customHeight="1"/>
    <row r="27" spans="3:3" ht="15.75" customHeight="1"/>
    <row r="28" spans="3:3" ht="15.75" customHeight="1"/>
    <row r="29" spans="3:3" ht="15.75" customHeight="1"/>
    <row r="30" spans="3:3" ht="15.75" customHeight="1"/>
    <row r="31" spans="3:3" ht="15.75" customHeight="1"/>
    <row r="32" spans="3: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C2:G3"/>
    <mergeCell ref="C8:F8"/>
    <mergeCell ref="C9:F9"/>
  </mergeCells>
  <pageMargins left="0.7" right="0.7" top="0.75" bottom="0.75" header="0" footer="0"/>
  <pageSetup orientation="landscape"/>
  <headerFooter>
    <oddHeader>&amp;C&amp;A</oddHeader>
    <oddFooter>&amp;CPágina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1:A1000"/>
  <sheetViews>
    <sheetView workbookViewId="0"/>
  </sheetViews>
  <sheetFormatPr defaultColWidth="14.44140625" defaultRowHeight="15" customHeight="1"/>
  <cols>
    <col min="1" max="6" width="11" customWidth="1"/>
    <col min="7" max="26" width="9"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headerFooter>
    <oddHeader>&amp;C&amp;A</oddHeader>
    <oddFooter>&amp;CPágina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1:A1000"/>
  <sheetViews>
    <sheetView workbookViewId="0"/>
  </sheetViews>
  <sheetFormatPr defaultColWidth="14.44140625" defaultRowHeight="15" customHeight="1"/>
  <cols>
    <col min="1" max="6" width="11" customWidth="1"/>
    <col min="7" max="26" width="9"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headerFooter>
    <oddHeader>&amp;C&amp;A</oddHeader>
    <oddFooter>&amp;CPágina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1:A1000"/>
  <sheetViews>
    <sheetView workbookViewId="0"/>
  </sheetViews>
  <sheetFormatPr defaultColWidth="14.44140625" defaultRowHeight="15" customHeight="1"/>
  <cols>
    <col min="1" max="6" width="11" customWidth="1"/>
    <col min="7" max="26" width="9"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headerFooter>
    <oddHeader>&amp;C&amp;A</oddHeader>
    <oddFooter>&amp;CPágina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1:A1000"/>
  <sheetViews>
    <sheetView workbookViewId="0"/>
  </sheetViews>
  <sheetFormatPr defaultColWidth="14.44140625" defaultRowHeight="15" customHeight="1"/>
  <cols>
    <col min="1" max="6" width="11" customWidth="1"/>
    <col min="7" max="26" width="9"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headerFooter>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COMPOSIÇÃO AGENTE DE LIMPEZA</vt:lpstr>
      <vt:lpstr>UNIFORMES</vt:lpstr>
      <vt:lpstr>FERRAMENTAL</vt:lpstr>
      <vt:lpstr>INSUMOS</vt:lpstr>
      <vt:lpstr>EPI</vt:lpstr>
      <vt:lpstr>ASSISTENCIA SOCIAL</vt:lpstr>
      <vt:lpstr>ALIMENTAÇÃO</vt:lpstr>
      <vt:lpstr>TRANSPORTE</vt:lpstr>
      <vt:lpstr>VALOR GLOBAL</vt:lpstr>
      <vt:lpstr>Planilha18</vt:lpstr>
      <vt:lpstr>Planilha19</vt:lpstr>
      <vt:lpstr>Planilha20</vt:lpstr>
      <vt:lpstr>Planilha14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Walbert Fernandes</dc:creator>
  <cp:lastModifiedBy>55929</cp:lastModifiedBy>
  <dcterms:created xsi:type="dcterms:W3CDTF">1601-01-01T00:00:00Z</dcterms:created>
  <dcterms:modified xsi:type="dcterms:W3CDTF">2022-10-17T21:39:08Z</dcterms:modified>
</cp:coreProperties>
</file>